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4365" windowWidth="25230" windowHeight="8460" activeTab="1"/>
  </bookViews>
  <sheets>
    <sheet name="SP Manweb Prices" sheetId="1" r:id="rId1"/>
    <sheet name="SP Manweb Revenues" sheetId="2" r:id="rId2"/>
  </sheets>
  <definedNames>
    <definedName name="_xlnm._FilterDatabase" localSheetId="0" hidden="1">'SP Manweb Prices'!$A$2:$T$69</definedName>
    <definedName name="_xlnm._FilterDatabase" localSheetId="1" hidden="1">'SP Manweb Revenues'!$A$2:$AO$194</definedName>
  </definedNames>
  <calcPr calcId="125725"/>
</workbook>
</file>

<file path=xl/calcChain.xml><?xml version="1.0" encoding="utf-8"?>
<calcChain xmlns="http://schemas.openxmlformats.org/spreadsheetml/2006/main">
  <c r="F109" i="2"/>
  <c r="F108"/>
  <c r="F107"/>
  <c r="F102"/>
  <c r="F103"/>
  <c r="F104"/>
  <c r="F101"/>
  <c r="G107" l="1"/>
  <c r="H107" s="1"/>
  <c r="G109"/>
  <c r="H109" s="1"/>
  <c r="G108"/>
  <c r="H108" s="1"/>
  <c r="AK4" l="1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D48" l="1"/>
  <c r="AB5" l="1"/>
  <c r="AC5"/>
  <c r="AD5"/>
  <c r="AE5"/>
  <c r="AF5"/>
  <c r="AG5"/>
  <c r="AH5"/>
  <c r="AI5"/>
  <c r="AJ5"/>
  <c r="AL5"/>
  <c r="AM5"/>
  <c r="AN5"/>
  <c r="AO5"/>
  <c r="AB6"/>
  <c r="AC6"/>
  <c r="AD6"/>
  <c r="AE6"/>
  <c r="AF6"/>
  <c r="AG6"/>
  <c r="AH6"/>
  <c r="AI6"/>
  <c r="AJ6"/>
  <c r="AL6"/>
  <c r="AM6"/>
  <c r="AN6"/>
  <c r="AO6"/>
  <c r="AB7"/>
  <c r="AC7"/>
  <c r="AD7"/>
  <c r="AE7"/>
  <c r="AF7"/>
  <c r="AG7"/>
  <c r="AH7"/>
  <c r="AI7"/>
  <c r="AJ7"/>
  <c r="AL7"/>
  <c r="AM7"/>
  <c r="AN7"/>
  <c r="AO7"/>
  <c r="AB8"/>
  <c r="AC8"/>
  <c r="AD8"/>
  <c r="AE8"/>
  <c r="AF8"/>
  <c r="AG8"/>
  <c r="AH8"/>
  <c r="AI8"/>
  <c r="AJ8"/>
  <c r="AL8"/>
  <c r="AM8"/>
  <c r="AN8"/>
  <c r="AO8"/>
  <c r="AB9"/>
  <c r="AC9"/>
  <c r="AD9"/>
  <c r="AE9"/>
  <c r="AF9"/>
  <c r="AG9"/>
  <c r="AH9"/>
  <c r="AI9"/>
  <c r="AJ9"/>
  <c r="AL9"/>
  <c r="AM9"/>
  <c r="AN9"/>
  <c r="AO9"/>
  <c r="AB10"/>
  <c r="AC10"/>
  <c r="AD10"/>
  <c r="AE10"/>
  <c r="AF10"/>
  <c r="AG10"/>
  <c r="AH10"/>
  <c r="AI10"/>
  <c r="AJ10"/>
  <c r="AL10"/>
  <c r="AM10"/>
  <c r="AN10"/>
  <c r="AO10"/>
  <c r="AB11"/>
  <c r="AC11"/>
  <c r="AD11"/>
  <c r="AE11"/>
  <c r="AF11"/>
  <c r="AG11"/>
  <c r="AH11"/>
  <c r="AI11"/>
  <c r="AJ11"/>
  <c r="AL11"/>
  <c r="AM11"/>
  <c r="AN11"/>
  <c r="AO11"/>
  <c r="AB12"/>
  <c r="AC12"/>
  <c r="AD12"/>
  <c r="AE12"/>
  <c r="AF12"/>
  <c r="AG12"/>
  <c r="AH12"/>
  <c r="AI12"/>
  <c r="AJ12"/>
  <c r="AL12"/>
  <c r="AM12"/>
  <c r="AN12"/>
  <c r="AO12"/>
  <c r="AB13"/>
  <c r="AC13"/>
  <c r="AD13"/>
  <c r="AE13"/>
  <c r="AF13"/>
  <c r="AG13"/>
  <c r="AH13"/>
  <c r="AI13"/>
  <c r="AJ13"/>
  <c r="AL13"/>
  <c r="AM13"/>
  <c r="AN13"/>
  <c r="AO13"/>
  <c r="AB14"/>
  <c r="AC14"/>
  <c r="AD14"/>
  <c r="AE14"/>
  <c r="AF14"/>
  <c r="AG14"/>
  <c r="AH14"/>
  <c r="AI14"/>
  <c r="AJ14"/>
  <c r="AL14"/>
  <c r="AM14"/>
  <c r="AN14"/>
  <c r="AO14"/>
  <c r="AB15"/>
  <c r="AC15"/>
  <c r="AD15"/>
  <c r="AE15"/>
  <c r="AF15"/>
  <c r="AG15"/>
  <c r="AH15"/>
  <c r="AI15"/>
  <c r="AJ15"/>
  <c r="AL15"/>
  <c r="AM15"/>
  <c r="AN15"/>
  <c r="AO15"/>
  <c r="AB16"/>
  <c r="AC16"/>
  <c r="AD16"/>
  <c r="AE16"/>
  <c r="AF16"/>
  <c r="AG16"/>
  <c r="AH16"/>
  <c r="AI16"/>
  <c r="AJ16"/>
  <c r="AL16"/>
  <c r="AM16"/>
  <c r="AN16"/>
  <c r="AO16"/>
  <c r="AB17"/>
  <c r="AC17"/>
  <c r="AD17"/>
  <c r="AE17"/>
  <c r="AF17"/>
  <c r="AG17"/>
  <c r="AH17"/>
  <c r="AI17"/>
  <c r="AJ17"/>
  <c r="AL17"/>
  <c r="AM17"/>
  <c r="AN17"/>
  <c r="AO17"/>
  <c r="AB18"/>
  <c r="AC18"/>
  <c r="AD18"/>
  <c r="AE18"/>
  <c r="AF18"/>
  <c r="AG18"/>
  <c r="AH18"/>
  <c r="AI18"/>
  <c r="AJ18"/>
  <c r="AL18"/>
  <c r="AM18"/>
  <c r="AN18"/>
  <c r="AO18"/>
  <c r="AB19"/>
  <c r="AC19"/>
  <c r="AD19"/>
  <c r="AE19"/>
  <c r="AF19"/>
  <c r="AG19"/>
  <c r="AH19"/>
  <c r="AI19"/>
  <c r="AJ19"/>
  <c r="AL19"/>
  <c r="AM19"/>
  <c r="AN19"/>
  <c r="AO19"/>
  <c r="AB20"/>
  <c r="AC20"/>
  <c r="AD20"/>
  <c r="AE20"/>
  <c r="AF20"/>
  <c r="AG20"/>
  <c r="AH20"/>
  <c r="AI20"/>
  <c r="AJ20"/>
  <c r="AL20"/>
  <c r="AM20"/>
  <c r="AN20"/>
  <c r="AO20"/>
  <c r="AB21"/>
  <c r="AC21"/>
  <c r="AD21"/>
  <c r="AE21"/>
  <c r="AF21"/>
  <c r="AG21"/>
  <c r="AH21"/>
  <c r="AI21"/>
  <c r="AJ21"/>
  <c r="AL21"/>
  <c r="AM21"/>
  <c r="AN21"/>
  <c r="AO21"/>
  <c r="AB22"/>
  <c r="AC22"/>
  <c r="AD22"/>
  <c r="AE22"/>
  <c r="AF22"/>
  <c r="AG22"/>
  <c r="AH22"/>
  <c r="AI22"/>
  <c r="AJ22"/>
  <c r="AL22"/>
  <c r="AM22"/>
  <c r="AN22"/>
  <c r="AO22"/>
  <c r="AB23"/>
  <c r="AC23"/>
  <c r="AD23"/>
  <c r="AE23"/>
  <c r="AF23"/>
  <c r="AG23"/>
  <c r="AH23"/>
  <c r="AI23"/>
  <c r="AJ23"/>
  <c r="AL23"/>
  <c r="AM23"/>
  <c r="AN23"/>
  <c r="AO23"/>
  <c r="AB24"/>
  <c r="AC24"/>
  <c r="AD24"/>
  <c r="AE24"/>
  <c r="AF24"/>
  <c r="AG24"/>
  <c r="AH24"/>
  <c r="AI24"/>
  <c r="AJ24"/>
  <c r="AL24"/>
  <c r="AM24"/>
  <c r="AN24"/>
  <c r="AO24"/>
  <c r="AB25"/>
  <c r="AC25"/>
  <c r="AD25"/>
  <c r="AE25"/>
  <c r="AF25"/>
  <c r="AG25"/>
  <c r="AH25"/>
  <c r="AI25"/>
  <c r="AJ25"/>
  <c r="AL25"/>
  <c r="AM25"/>
  <c r="AN25"/>
  <c r="AO25"/>
  <c r="AB26"/>
  <c r="AC26"/>
  <c r="AD26"/>
  <c r="AE26"/>
  <c r="AF26"/>
  <c r="AG26"/>
  <c r="AH26"/>
  <c r="AI26"/>
  <c r="AJ26"/>
  <c r="AL26"/>
  <c r="AM26"/>
  <c r="AN26"/>
  <c r="AO26"/>
  <c r="AB27"/>
  <c r="AC27"/>
  <c r="AD27"/>
  <c r="AE27"/>
  <c r="AF27"/>
  <c r="AG27"/>
  <c r="AH27"/>
  <c r="AI27"/>
  <c r="AJ27"/>
  <c r="AL27"/>
  <c r="AM27"/>
  <c r="AN27"/>
  <c r="AO27"/>
  <c r="AB28"/>
  <c r="AC28"/>
  <c r="AD28"/>
  <c r="AE28"/>
  <c r="AF28"/>
  <c r="AG28"/>
  <c r="AH28"/>
  <c r="AI28"/>
  <c r="AJ28"/>
  <c r="AL28"/>
  <c r="AM28"/>
  <c r="AN28"/>
  <c r="AO28"/>
  <c r="AB29"/>
  <c r="AC29"/>
  <c r="AD29"/>
  <c r="AE29"/>
  <c r="AF29"/>
  <c r="AG29"/>
  <c r="AH29"/>
  <c r="AI29"/>
  <c r="AJ29"/>
  <c r="AL29"/>
  <c r="AM29"/>
  <c r="AN29"/>
  <c r="AO29"/>
  <c r="AB30"/>
  <c r="AC30"/>
  <c r="AD30"/>
  <c r="AE30"/>
  <c r="AF30"/>
  <c r="AG30"/>
  <c r="AH30"/>
  <c r="AI30"/>
  <c r="AJ30"/>
  <c r="AL30"/>
  <c r="AM30"/>
  <c r="AN30"/>
  <c r="AO30"/>
  <c r="AB31"/>
  <c r="AC31"/>
  <c r="AD31"/>
  <c r="AE31"/>
  <c r="AF31"/>
  <c r="AG31"/>
  <c r="AH31"/>
  <c r="AI31"/>
  <c r="AJ31"/>
  <c r="AL31"/>
  <c r="AM31"/>
  <c r="AN31"/>
  <c r="AO31"/>
  <c r="AB32"/>
  <c r="AC32"/>
  <c r="AD32"/>
  <c r="AE32"/>
  <c r="AF32"/>
  <c r="AG32"/>
  <c r="AH32"/>
  <c r="AI32"/>
  <c r="AJ32"/>
  <c r="AL32"/>
  <c r="AM32"/>
  <c r="AN32"/>
  <c r="AO32"/>
  <c r="AB33"/>
  <c r="AC33"/>
  <c r="AD33"/>
  <c r="AE33"/>
  <c r="AF33"/>
  <c r="AG33"/>
  <c r="AH33"/>
  <c r="AI33"/>
  <c r="AJ33"/>
  <c r="AL33"/>
  <c r="AM33"/>
  <c r="AN33"/>
  <c r="AO33"/>
  <c r="AB34"/>
  <c r="AC34"/>
  <c r="AD34"/>
  <c r="AE34"/>
  <c r="AF34"/>
  <c r="AG34"/>
  <c r="AH34"/>
  <c r="AI34"/>
  <c r="AJ34"/>
  <c r="AL34"/>
  <c r="AM34"/>
  <c r="AN34"/>
  <c r="AO34"/>
  <c r="AB35"/>
  <c r="AC35"/>
  <c r="AD35"/>
  <c r="AE35"/>
  <c r="AF35"/>
  <c r="AG35"/>
  <c r="AH35"/>
  <c r="AI35"/>
  <c r="AJ35"/>
  <c r="AL35"/>
  <c r="AM35"/>
  <c r="AN35"/>
  <c r="AO35"/>
  <c r="AB36"/>
  <c r="AC36"/>
  <c r="AD36"/>
  <c r="AE36"/>
  <c r="AF36"/>
  <c r="AG36"/>
  <c r="AH36"/>
  <c r="AI36"/>
  <c r="AJ36"/>
  <c r="AL36"/>
  <c r="AM36"/>
  <c r="AN36"/>
  <c r="AO36"/>
  <c r="AB37"/>
  <c r="AC37"/>
  <c r="AD37"/>
  <c r="AE37"/>
  <c r="AF37"/>
  <c r="AG37"/>
  <c r="AH37"/>
  <c r="AI37"/>
  <c r="AJ37"/>
  <c r="AL37"/>
  <c r="AM37"/>
  <c r="AN37"/>
  <c r="AO37"/>
  <c r="AB38"/>
  <c r="AC38"/>
  <c r="AD38"/>
  <c r="AE38"/>
  <c r="AF38"/>
  <c r="AG38"/>
  <c r="AH38"/>
  <c r="AI38"/>
  <c r="AJ38"/>
  <c r="AL38"/>
  <c r="AM38"/>
  <c r="AN38"/>
  <c r="AO38"/>
  <c r="AB39"/>
  <c r="AC39"/>
  <c r="AD39"/>
  <c r="AE39"/>
  <c r="AF39"/>
  <c r="AG39"/>
  <c r="AH39"/>
  <c r="AI39"/>
  <c r="AJ39"/>
  <c r="AL39"/>
  <c r="AM39"/>
  <c r="AN39"/>
  <c r="AO39"/>
  <c r="AB40"/>
  <c r="AC40"/>
  <c r="AD40"/>
  <c r="AE40"/>
  <c r="AF40"/>
  <c r="AG40"/>
  <c r="AH40"/>
  <c r="AI40"/>
  <c r="AJ40"/>
  <c r="AL40"/>
  <c r="AM40"/>
  <c r="AN40"/>
  <c r="AO40"/>
  <c r="AB41"/>
  <c r="AC41"/>
  <c r="AD41"/>
  <c r="AE41"/>
  <c r="AF41"/>
  <c r="AG41"/>
  <c r="AH41"/>
  <c r="AI41"/>
  <c r="AJ41"/>
  <c r="AL41"/>
  <c r="AM41"/>
  <c r="AN41"/>
  <c r="AO41"/>
  <c r="AB42"/>
  <c r="AC42"/>
  <c r="AD42"/>
  <c r="AE42"/>
  <c r="AF42"/>
  <c r="AG42"/>
  <c r="AH42"/>
  <c r="AI42"/>
  <c r="AJ42"/>
  <c r="AL42"/>
  <c r="AM42"/>
  <c r="AN42"/>
  <c r="AO42"/>
  <c r="AB43"/>
  <c r="AC43"/>
  <c r="AD43"/>
  <c r="AE43"/>
  <c r="AF43"/>
  <c r="AG43"/>
  <c r="AH43"/>
  <c r="AI43"/>
  <c r="AJ43"/>
  <c r="AL43"/>
  <c r="AM43"/>
  <c r="AN43"/>
  <c r="AO43"/>
  <c r="AB44"/>
  <c r="AC44"/>
  <c r="AD44"/>
  <c r="AE44"/>
  <c r="AF44"/>
  <c r="AG44"/>
  <c r="AH44"/>
  <c r="AI44"/>
  <c r="AJ44"/>
  <c r="AL44"/>
  <c r="AM44"/>
  <c r="AN44"/>
  <c r="AO44"/>
  <c r="AB45"/>
  <c r="AC45"/>
  <c r="AD45"/>
  <c r="AE45"/>
  <c r="AF45"/>
  <c r="AG45"/>
  <c r="AH45"/>
  <c r="AI45"/>
  <c r="AJ45"/>
  <c r="AL45"/>
  <c r="AM45"/>
  <c r="AN45"/>
  <c r="AO45"/>
  <c r="AB46"/>
  <c r="AC46"/>
  <c r="AD46"/>
  <c r="AE46"/>
  <c r="AF46"/>
  <c r="AG46"/>
  <c r="AH46"/>
  <c r="AI46"/>
  <c r="AJ46"/>
  <c r="AL46"/>
  <c r="AM46"/>
  <c r="AN46"/>
  <c r="AO46"/>
  <c r="AB47"/>
  <c r="AC47"/>
  <c r="AD47"/>
  <c r="AE47"/>
  <c r="AF47"/>
  <c r="AG47"/>
  <c r="AH47"/>
  <c r="AI47"/>
  <c r="AJ47"/>
  <c r="AL47"/>
  <c r="AM47"/>
  <c r="AN47"/>
  <c r="AO47"/>
  <c r="AB48"/>
  <c r="AC48"/>
  <c r="AE48"/>
  <c r="AF48"/>
  <c r="AG48"/>
  <c r="AH48"/>
  <c r="AI48"/>
  <c r="AJ48"/>
  <c r="AL48"/>
  <c r="AM48"/>
  <c r="AN48"/>
  <c r="AO48"/>
  <c r="AB49"/>
  <c r="AC49"/>
  <c r="AD49"/>
  <c r="AE49"/>
  <c r="AF49"/>
  <c r="AG49"/>
  <c r="AH49"/>
  <c r="AI49"/>
  <c r="AJ49"/>
  <c r="AL49"/>
  <c r="AM49"/>
  <c r="AN49"/>
  <c r="AO49"/>
  <c r="AB50"/>
  <c r="AC50"/>
  <c r="AD50"/>
  <c r="AE50"/>
  <c r="AF50"/>
  <c r="AG50"/>
  <c r="AH50"/>
  <c r="AI50"/>
  <c r="AJ50"/>
  <c r="AL50"/>
  <c r="AM50"/>
  <c r="AN50"/>
  <c r="AO50"/>
  <c r="AB51"/>
  <c r="AC51"/>
  <c r="AD51"/>
  <c r="AE51"/>
  <c r="AF51"/>
  <c r="AG51"/>
  <c r="AH51"/>
  <c r="AI51"/>
  <c r="AJ51"/>
  <c r="AL51"/>
  <c r="AM51"/>
  <c r="AN51"/>
  <c r="AO51"/>
  <c r="AB52"/>
  <c r="AC52"/>
  <c r="AD52"/>
  <c r="AE52"/>
  <c r="AF52"/>
  <c r="AG52"/>
  <c r="AH52"/>
  <c r="AI52"/>
  <c r="AJ52"/>
  <c r="AL52"/>
  <c r="AM52"/>
  <c r="AN52"/>
  <c r="AO52"/>
  <c r="AB53"/>
  <c r="AC53"/>
  <c r="AD53"/>
  <c r="AE53"/>
  <c r="AF53"/>
  <c r="AG53"/>
  <c r="AH53"/>
  <c r="AI53"/>
  <c r="AJ53"/>
  <c r="AL53"/>
  <c r="AM53"/>
  <c r="AN53"/>
  <c r="AO53"/>
  <c r="AB54"/>
  <c r="AC54"/>
  <c r="AD54"/>
  <c r="AE54"/>
  <c r="AF54"/>
  <c r="AG54"/>
  <c r="AH54"/>
  <c r="AI54"/>
  <c r="AJ54"/>
  <c r="AL54"/>
  <c r="AM54"/>
  <c r="AN54"/>
  <c r="AO54"/>
  <c r="AB55"/>
  <c r="AC55"/>
  <c r="AD55"/>
  <c r="AE55"/>
  <c r="AF55"/>
  <c r="AG55"/>
  <c r="AH55"/>
  <c r="AI55"/>
  <c r="AJ55"/>
  <c r="AL55"/>
  <c r="AM55"/>
  <c r="AN55"/>
  <c r="AO55"/>
  <c r="AB56"/>
  <c r="AC56"/>
  <c r="AD56"/>
  <c r="AE56"/>
  <c r="AF56"/>
  <c r="AG56"/>
  <c r="AH56"/>
  <c r="AI56"/>
  <c r="AJ56"/>
  <c r="AL56"/>
  <c r="AM56"/>
  <c r="AN56"/>
  <c r="AO56"/>
  <c r="AB57"/>
  <c r="AC57"/>
  <c r="AD57"/>
  <c r="AE57"/>
  <c r="AF57"/>
  <c r="AG57"/>
  <c r="AH57"/>
  <c r="AI57"/>
  <c r="AJ57"/>
  <c r="AL57"/>
  <c r="AM57"/>
  <c r="AN57"/>
  <c r="AO57"/>
  <c r="AB58"/>
  <c r="AC58"/>
  <c r="AD58"/>
  <c r="AE58"/>
  <c r="AF58"/>
  <c r="AG58"/>
  <c r="AH58"/>
  <c r="AI58"/>
  <c r="AJ58"/>
  <c r="AL58"/>
  <c r="AM58"/>
  <c r="AN58"/>
  <c r="AO58"/>
  <c r="AB59"/>
  <c r="AC59"/>
  <c r="AD59"/>
  <c r="AE59"/>
  <c r="AF59"/>
  <c r="AG59"/>
  <c r="AH59"/>
  <c r="AI59"/>
  <c r="AJ59"/>
  <c r="AL59"/>
  <c r="AM59"/>
  <c r="AN59"/>
  <c r="AO59"/>
  <c r="AB60"/>
  <c r="AC60"/>
  <c r="AD60"/>
  <c r="AE60"/>
  <c r="AF60"/>
  <c r="AG60"/>
  <c r="AH60"/>
  <c r="AI60"/>
  <c r="AJ60"/>
  <c r="AL60"/>
  <c r="AM60"/>
  <c r="AN60"/>
  <c r="AO60"/>
  <c r="AB61"/>
  <c r="AC61"/>
  <c r="AD61"/>
  <c r="AE61"/>
  <c r="AF61"/>
  <c r="AG61"/>
  <c r="AH61"/>
  <c r="AI61"/>
  <c r="AJ61"/>
  <c r="AL61"/>
  <c r="AM61"/>
  <c r="AN61"/>
  <c r="AO61"/>
  <c r="AB62"/>
  <c r="AC62"/>
  <c r="AD62"/>
  <c r="AE62"/>
  <c r="AF62"/>
  <c r="AG62"/>
  <c r="AH62"/>
  <c r="AI62"/>
  <c r="AJ62"/>
  <c r="AL62"/>
  <c r="AM62"/>
  <c r="AN62"/>
  <c r="AO62"/>
  <c r="AB63"/>
  <c r="AC63"/>
  <c r="AD63"/>
  <c r="AE63"/>
  <c r="AF63"/>
  <c r="AG63"/>
  <c r="AH63"/>
  <c r="AI63"/>
  <c r="AJ63"/>
  <c r="AL63"/>
  <c r="AM63"/>
  <c r="AN63"/>
  <c r="AO63"/>
  <c r="AB64"/>
  <c r="AC64"/>
  <c r="AD64"/>
  <c r="AE64"/>
  <c r="AF64"/>
  <c r="AG64"/>
  <c r="AH64"/>
  <c r="AI64"/>
  <c r="AJ64"/>
  <c r="AL64"/>
  <c r="AM64"/>
  <c r="AN64"/>
  <c r="AO64"/>
  <c r="AB65"/>
  <c r="AC65"/>
  <c r="AD65"/>
  <c r="AE65"/>
  <c r="AF65"/>
  <c r="AG65"/>
  <c r="AH65"/>
  <c r="AI65"/>
  <c r="AJ65"/>
  <c r="AL65"/>
  <c r="AM65"/>
  <c r="AN65"/>
  <c r="AO65"/>
  <c r="AB66"/>
  <c r="AC66"/>
  <c r="AD66"/>
  <c r="AE66"/>
  <c r="AF66"/>
  <c r="AG66"/>
  <c r="AH66"/>
  <c r="AI66"/>
  <c r="AJ66"/>
  <c r="AL66"/>
  <c r="AM66"/>
  <c r="AN66"/>
  <c r="AO66"/>
  <c r="AB67"/>
  <c r="AC67"/>
  <c r="AD67"/>
  <c r="AE67"/>
  <c r="AF67"/>
  <c r="AG67"/>
  <c r="AH67"/>
  <c r="AI67"/>
  <c r="AJ67"/>
  <c r="AL67"/>
  <c r="AM67"/>
  <c r="AN67"/>
  <c r="AO67"/>
  <c r="AB68"/>
  <c r="AC68"/>
  <c r="AD68"/>
  <c r="AE68"/>
  <c r="AF68"/>
  <c r="AG68"/>
  <c r="AH68"/>
  <c r="AI68"/>
  <c r="AJ68"/>
  <c r="AL68"/>
  <c r="AM68"/>
  <c r="AN68"/>
  <c r="AO68"/>
  <c r="AB69"/>
  <c r="AC69"/>
  <c r="AD69"/>
  <c r="AE69"/>
  <c r="AF69"/>
  <c r="AG69"/>
  <c r="AH69"/>
  <c r="AI69"/>
  <c r="AJ69"/>
  <c r="AL69"/>
  <c r="AM69"/>
  <c r="AN69"/>
  <c r="AO69"/>
  <c r="AB70"/>
  <c r="AC70"/>
  <c r="AD70"/>
  <c r="AE70"/>
  <c r="AF70"/>
  <c r="AG70"/>
  <c r="AH70"/>
  <c r="AI70"/>
  <c r="AJ70"/>
  <c r="AL70"/>
  <c r="AM70"/>
  <c r="AN70"/>
  <c r="AO70"/>
  <c r="AB71"/>
  <c r="AC71"/>
  <c r="AD71"/>
  <c r="AE71"/>
  <c r="AF71"/>
  <c r="AG71"/>
  <c r="AH71"/>
  <c r="AI71"/>
  <c r="AJ71"/>
  <c r="AL71"/>
  <c r="AM71"/>
  <c r="AN71"/>
  <c r="AO71"/>
  <c r="AB72"/>
  <c r="AC72"/>
  <c r="AD72"/>
  <c r="AE72"/>
  <c r="AF72"/>
  <c r="AG72"/>
  <c r="AH72"/>
  <c r="AI72"/>
  <c r="AJ72"/>
  <c r="AL72"/>
  <c r="AM72"/>
  <c r="AN72"/>
  <c r="AO72"/>
  <c r="AB73"/>
  <c r="AC73"/>
  <c r="AD73"/>
  <c r="AE73"/>
  <c r="AF73"/>
  <c r="AG73"/>
  <c r="AH73"/>
  <c r="AI73"/>
  <c r="AJ73"/>
  <c r="AL73"/>
  <c r="AM73"/>
  <c r="AN73"/>
  <c r="AO73"/>
  <c r="AB74"/>
  <c r="AC74"/>
  <c r="AD74"/>
  <c r="AE74"/>
  <c r="AF74"/>
  <c r="AG74"/>
  <c r="AH74"/>
  <c r="AI74"/>
  <c r="AJ74"/>
  <c r="AL74"/>
  <c r="AM74"/>
  <c r="AN74"/>
  <c r="AO74"/>
  <c r="AB75"/>
  <c r="AC75"/>
  <c r="AD75"/>
  <c r="AE75"/>
  <c r="AF75"/>
  <c r="AG75"/>
  <c r="AH75"/>
  <c r="AI75"/>
  <c r="AJ75"/>
  <c r="AL75"/>
  <c r="AM75"/>
  <c r="AN75"/>
  <c r="AO75"/>
  <c r="AB76"/>
  <c r="AC76"/>
  <c r="AD76"/>
  <c r="AE76"/>
  <c r="AF76"/>
  <c r="AG76"/>
  <c r="AH76"/>
  <c r="AI76"/>
  <c r="AJ76"/>
  <c r="AL76"/>
  <c r="AM76"/>
  <c r="AN76"/>
  <c r="AO76"/>
  <c r="AB77"/>
  <c r="AC77"/>
  <c r="AD77"/>
  <c r="AE77"/>
  <c r="AF77"/>
  <c r="AG77"/>
  <c r="AH77"/>
  <c r="AI77"/>
  <c r="AJ77"/>
  <c r="AL77"/>
  <c r="AM77"/>
  <c r="AN77"/>
  <c r="AO77"/>
  <c r="AB78"/>
  <c r="AC78"/>
  <c r="AD78"/>
  <c r="AE78"/>
  <c r="AF78"/>
  <c r="AG78"/>
  <c r="AH78"/>
  <c r="AI78"/>
  <c r="AJ78"/>
  <c r="AL78"/>
  <c r="AM78"/>
  <c r="AN78"/>
  <c r="AO78"/>
  <c r="AB79"/>
  <c r="AC79"/>
  <c r="AD79"/>
  <c r="AE79"/>
  <c r="AF79"/>
  <c r="AG79"/>
  <c r="AH79"/>
  <c r="AI79"/>
  <c r="AJ79"/>
  <c r="AL79"/>
  <c r="AM79"/>
  <c r="AN79"/>
  <c r="AO79"/>
  <c r="AB80"/>
  <c r="AC80"/>
  <c r="AD80"/>
  <c r="AE80"/>
  <c r="AF80"/>
  <c r="AG80"/>
  <c r="AH80"/>
  <c r="AI80"/>
  <c r="AJ80"/>
  <c r="AL80"/>
  <c r="AM80"/>
  <c r="AN80"/>
  <c r="AO80"/>
  <c r="AB81"/>
  <c r="AC81"/>
  <c r="AD81"/>
  <c r="AE81"/>
  <c r="AF81"/>
  <c r="AG81"/>
  <c r="AH81"/>
  <c r="AI81"/>
  <c r="AJ81"/>
  <c r="AL81"/>
  <c r="AM81"/>
  <c r="AN81"/>
  <c r="AO81"/>
  <c r="AB82"/>
  <c r="AC82"/>
  <c r="AD82"/>
  <c r="AE82"/>
  <c r="AF82"/>
  <c r="AG82"/>
  <c r="AH82"/>
  <c r="AI82"/>
  <c r="AJ82"/>
  <c r="AL82"/>
  <c r="AM82"/>
  <c r="AN82"/>
  <c r="AO82"/>
  <c r="AB83"/>
  <c r="AC83"/>
  <c r="AD83"/>
  <c r="AE83"/>
  <c r="AF83"/>
  <c r="AG83"/>
  <c r="AH83"/>
  <c r="AI83"/>
  <c r="AJ83"/>
  <c r="AL83"/>
  <c r="AM83"/>
  <c r="AN83"/>
  <c r="AO83"/>
  <c r="AB84"/>
  <c r="AC84"/>
  <c r="AD84"/>
  <c r="AE84"/>
  <c r="AF84"/>
  <c r="AG84"/>
  <c r="AH84"/>
  <c r="AI84"/>
  <c r="AJ84"/>
  <c r="AL84"/>
  <c r="AM84"/>
  <c r="AN84"/>
  <c r="AO84"/>
  <c r="AB85"/>
  <c r="AC85"/>
  <c r="AD85"/>
  <c r="AE85"/>
  <c r="AF85"/>
  <c r="AG85"/>
  <c r="AH85"/>
  <c r="AI85"/>
  <c r="AJ85"/>
  <c r="AL85"/>
  <c r="AM85"/>
  <c r="AN85"/>
  <c r="AO85"/>
  <c r="AB86"/>
  <c r="AC86"/>
  <c r="AD86"/>
  <c r="AE86"/>
  <c r="AF86"/>
  <c r="AG86"/>
  <c r="AH86"/>
  <c r="AI86"/>
  <c r="AJ86"/>
  <c r="AL86"/>
  <c r="AM86"/>
  <c r="AN86"/>
  <c r="AO86"/>
  <c r="AB87"/>
  <c r="AC87"/>
  <c r="AD87"/>
  <c r="AE87"/>
  <c r="AF87"/>
  <c r="AG87"/>
  <c r="AH87"/>
  <c r="AI87"/>
  <c r="AJ87"/>
  <c r="AL87"/>
  <c r="AM87"/>
  <c r="AN87"/>
  <c r="AO87"/>
  <c r="AB88"/>
  <c r="AC88"/>
  <c r="AD88"/>
  <c r="AE88"/>
  <c r="AF88"/>
  <c r="AG88"/>
  <c r="AH88"/>
  <c r="AI88"/>
  <c r="AJ88"/>
  <c r="AL88"/>
  <c r="AM88"/>
  <c r="AN88"/>
  <c r="AO88"/>
  <c r="AB89"/>
  <c r="AC89"/>
  <c r="AD89"/>
  <c r="AE89"/>
  <c r="AF89"/>
  <c r="AG89"/>
  <c r="AH89"/>
  <c r="AI89"/>
  <c r="AJ89"/>
  <c r="AL89"/>
  <c r="AM89"/>
  <c r="AN89"/>
  <c r="AO89"/>
  <c r="AB90"/>
  <c r="AC90"/>
  <c r="AD90"/>
  <c r="AE90"/>
  <c r="AF90"/>
  <c r="AG90"/>
  <c r="AH90"/>
  <c r="AI90"/>
  <c r="AJ90"/>
  <c r="AL90"/>
  <c r="AM90"/>
  <c r="AN90"/>
  <c r="AO90"/>
  <c r="AB91"/>
  <c r="AC91"/>
  <c r="AD91"/>
  <c r="AE91"/>
  <c r="AF91"/>
  <c r="AG91"/>
  <c r="AH91"/>
  <c r="AI91"/>
  <c r="AJ91"/>
  <c r="AL91"/>
  <c r="AM91"/>
  <c r="AN91"/>
  <c r="AO91"/>
  <c r="AB92"/>
  <c r="AC92"/>
  <c r="AD92"/>
  <c r="AE92"/>
  <c r="AF92"/>
  <c r="AG92"/>
  <c r="AH92"/>
  <c r="AI92"/>
  <c r="AJ92"/>
  <c r="AL92"/>
  <c r="AM92"/>
  <c r="AN92"/>
  <c r="AO92"/>
  <c r="AB93"/>
  <c r="AC93"/>
  <c r="AD93"/>
  <c r="AE93"/>
  <c r="AF93"/>
  <c r="AG93"/>
  <c r="AH93"/>
  <c r="AI93"/>
  <c r="AJ93"/>
  <c r="AL93"/>
  <c r="AM93"/>
  <c r="AN93"/>
  <c r="AO93"/>
  <c r="AB94"/>
  <c r="AC94"/>
  <c r="AD94"/>
  <c r="AE94"/>
  <c r="AF94"/>
  <c r="AG94"/>
  <c r="AH94"/>
  <c r="AI94"/>
  <c r="AJ94"/>
  <c r="AL94"/>
  <c r="AM94"/>
  <c r="AN94"/>
  <c r="AO94"/>
  <c r="AB95"/>
  <c r="AC95"/>
  <c r="AD95"/>
  <c r="AE95"/>
  <c r="AF95"/>
  <c r="AG95"/>
  <c r="AH95"/>
  <c r="AI95"/>
  <c r="AJ95"/>
  <c r="AL95"/>
  <c r="AM95"/>
  <c r="AN95"/>
  <c r="AO95"/>
  <c r="AB96"/>
  <c r="AC96"/>
  <c r="AD96"/>
  <c r="AE96"/>
  <c r="AF96"/>
  <c r="AG96"/>
  <c r="AH96"/>
  <c r="AI96"/>
  <c r="AJ96"/>
  <c r="AL96"/>
  <c r="AM96"/>
  <c r="AN96"/>
  <c r="AO96"/>
  <c r="AB97"/>
  <c r="AC97"/>
  <c r="AD97"/>
  <c r="AE97"/>
  <c r="AF97"/>
  <c r="AG97"/>
  <c r="AH97"/>
  <c r="AI97"/>
  <c r="AJ97"/>
  <c r="AL97"/>
  <c r="AM97"/>
  <c r="AN97"/>
  <c r="AO97"/>
  <c r="AC4"/>
  <c r="AD4"/>
  <c r="AE4"/>
  <c r="AF4"/>
  <c r="AG4"/>
  <c r="AH4"/>
  <c r="AI4"/>
  <c r="AJ4"/>
  <c r="AL4"/>
  <c r="AM4"/>
  <c r="AN4"/>
  <c r="AO4"/>
  <c r="AB4"/>
  <c r="O3" i="1"/>
  <c r="P3" l="1"/>
  <c r="Q3"/>
  <c r="R3"/>
  <c r="S3"/>
  <c r="T3"/>
  <c r="P4"/>
  <c r="Q4"/>
  <c r="R4"/>
  <c r="S4"/>
  <c r="T4"/>
  <c r="P5"/>
  <c r="Q5"/>
  <c r="R5"/>
  <c r="S5"/>
  <c r="T5"/>
  <c r="P6"/>
  <c r="Q6"/>
  <c r="R6"/>
  <c r="S6"/>
  <c r="T6"/>
  <c r="P7"/>
  <c r="Q7"/>
  <c r="R7"/>
  <c r="S7"/>
  <c r="T7"/>
  <c r="P8"/>
  <c r="Q8"/>
  <c r="R8"/>
  <c r="S8"/>
  <c r="T8"/>
  <c r="P9"/>
  <c r="Q9"/>
  <c r="R9"/>
  <c r="S9"/>
  <c r="T9"/>
  <c r="P10"/>
  <c r="Q10"/>
  <c r="R10"/>
  <c r="S10"/>
  <c r="T10"/>
  <c r="P11"/>
  <c r="Q11"/>
  <c r="R11"/>
  <c r="S11"/>
  <c r="T11"/>
  <c r="P12"/>
  <c r="Q12"/>
  <c r="R12"/>
  <c r="S12"/>
  <c r="T12"/>
  <c r="P13"/>
  <c r="Q13"/>
  <c r="R13"/>
  <c r="S13"/>
  <c r="T13"/>
  <c r="P14"/>
  <c r="Q14"/>
  <c r="R14"/>
  <c r="S14"/>
  <c r="T14"/>
  <c r="P15"/>
  <c r="Q15"/>
  <c r="R15"/>
  <c r="S15"/>
  <c r="T15"/>
  <c r="P16"/>
  <c r="Q16"/>
  <c r="R16"/>
  <c r="S16"/>
  <c r="T16"/>
  <c r="P17"/>
  <c r="Q17"/>
  <c r="R17"/>
  <c r="S17"/>
  <c r="T17"/>
  <c r="P18"/>
  <c r="Q18"/>
  <c r="R18"/>
  <c r="S18"/>
  <c r="T18"/>
  <c r="P19"/>
  <c r="Q19"/>
  <c r="R19"/>
  <c r="S19"/>
  <c r="T19"/>
  <c r="P20"/>
  <c r="Q20"/>
  <c r="R20"/>
  <c r="S20"/>
  <c r="T20"/>
  <c r="P21"/>
  <c r="Q21"/>
  <c r="R21"/>
  <c r="S21"/>
  <c r="T21"/>
  <c r="P22"/>
  <c r="Q22"/>
  <c r="R22"/>
  <c r="S22"/>
  <c r="T22"/>
  <c r="P23"/>
  <c r="Q23"/>
  <c r="R23"/>
  <c r="S23"/>
  <c r="T23"/>
  <c r="P24"/>
  <c r="Q24"/>
  <c r="R24"/>
  <c r="S24"/>
  <c r="T24"/>
  <c r="P25"/>
  <c r="Q25"/>
  <c r="R25"/>
  <c r="S25"/>
  <c r="T25"/>
  <c r="P26"/>
  <c r="Q26"/>
  <c r="R26"/>
  <c r="S26"/>
  <c r="T26"/>
  <c r="P27"/>
  <c r="Q27"/>
  <c r="R27"/>
  <c r="S27"/>
  <c r="T27"/>
  <c r="P28"/>
  <c r="Q28"/>
  <c r="R28"/>
  <c r="S28"/>
  <c r="T28"/>
  <c r="P29"/>
  <c r="Q29"/>
  <c r="R29"/>
  <c r="S29"/>
  <c r="T29"/>
  <c r="P30"/>
  <c r="Q30"/>
  <c r="R30"/>
  <c r="S30"/>
  <c r="T30"/>
  <c r="P31"/>
  <c r="Q31"/>
  <c r="R31"/>
  <c r="S31"/>
  <c r="T31"/>
  <c r="P32"/>
  <c r="Q32"/>
  <c r="R32"/>
  <c r="S32"/>
  <c r="T32"/>
  <c r="P33"/>
  <c r="Q33"/>
  <c r="R33"/>
  <c r="S33"/>
  <c r="T33"/>
  <c r="P34"/>
  <c r="Q34"/>
  <c r="R34"/>
  <c r="S34"/>
  <c r="T34"/>
  <c r="P35"/>
  <c r="Q35"/>
  <c r="R35"/>
  <c r="S35"/>
  <c r="T35"/>
  <c r="P36"/>
  <c r="Q36"/>
  <c r="R36"/>
  <c r="S36"/>
  <c r="T36"/>
  <c r="P37"/>
  <c r="Q37"/>
  <c r="R37"/>
  <c r="S37"/>
  <c r="T37"/>
  <c r="P38"/>
  <c r="Q38"/>
  <c r="R38"/>
  <c r="S38"/>
  <c r="T38"/>
  <c r="P39"/>
  <c r="Q39"/>
  <c r="R39"/>
  <c r="S39"/>
  <c r="T39"/>
  <c r="P40"/>
  <c r="Q40"/>
  <c r="R40"/>
  <c r="S40"/>
  <c r="T40"/>
  <c r="P41"/>
  <c r="Q41"/>
  <c r="R41"/>
  <c r="S41"/>
  <c r="T41"/>
  <c r="P42"/>
  <c r="Q42"/>
  <c r="R42"/>
  <c r="S42"/>
  <c r="T42"/>
  <c r="P43"/>
  <c r="Q43"/>
  <c r="R43"/>
  <c r="S43"/>
  <c r="T43"/>
  <c r="P44"/>
  <c r="Q44"/>
  <c r="R44"/>
  <c r="S44"/>
  <c r="T44"/>
  <c r="P45"/>
  <c r="Q45"/>
  <c r="R45"/>
  <c r="S45"/>
  <c r="T45"/>
  <c r="P46"/>
  <c r="Q46"/>
  <c r="R46"/>
  <c r="S46"/>
  <c r="T46"/>
  <c r="P47"/>
  <c r="Q47"/>
  <c r="R47"/>
  <c r="S47"/>
  <c r="T47"/>
  <c r="P48"/>
  <c r="Q48"/>
  <c r="R48"/>
  <c r="S48"/>
  <c r="T48"/>
  <c r="P49"/>
  <c r="Q49"/>
  <c r="R49"/>
  <c r="S49"/>
  <c r="T49"/>
  <c r="P50"/>
  <c r="Q50"/>
  <c r="R50"/>
  <c r="S50"/>
  <c r="T50"/>
  <c r="P51"/>
  <c r="Q51"/>
  <c r="R51"/>
  <c r="S51"/>
  <c r="T51"/>
  <c r="P52"/>
  <c r="Q52"/>
  <c r="R52"/>
  <c r="S52"/>
  <c r="T52"/>
  <c r="P53"/>
  <c r="Q53"/>
  <c r="R53"/>
  <c r="S53"/>
  <c r="T53"/>
  <c r="P54"/>
  <c r="Q54"/>
  <c r="R54"/>
  <c r="S54"/>
  <c r="T54"/>
  <c r="P55"/>
  <c r="Q55"/>
  <c r="R55"/>
  <c r="S55"/>
  <c r="T55"/>
  <c r="P56"/>
  <c r="Q56"/>
  <c r="R56"/>
  <c r="S56"/>
  <c r="T56"/>
  <c r="P57"/>
  <c r="Q57"/>
  <c r="R57"/>
  <c r="S57"/>
  <c r="T57"/>
  <c r="P58"/>
  <c r="Q58"/>
  <c r="R58"/>
  <c r="S58"/>
  <c r="T58"/>
  <c r="P59"/>
  <c r="Q59"/>
  <c r="R59"/>
  <c r="S59"/>
  <c r="T59"/>
  <c r="P60"/>
  <c r="Q60"/>
  <c r="R60"/>
  <c r="S60"/>
  <c r="T60"/>
  <c r="P61"/>
  <c r="Q61"/>
  <c r="R61"/>
  <c r="S61"/>
  <c r="T61"/>
  <c r="P62"/>
  <c r="Q62"/>
  <c r="R62"/>
  <c r="S62"/>
  <c r="T62"/>
  <c r="P63"/>
  <c r="Q63"/>
  <c r="R63"/>
  <c r="S63"/>
  <c r="T63"/>
  <c r="P64"/>
  <c r="Q64"/>
  <c r="R64"/>
  <c r="S64"/>
  <c r="T64"/>
  <c r="P65"/>
  <c r="Q65"/>
  <c r="R65"/>
  <c r="S65"/>
  <c r="T65"/>
  <c r="P66"/>
  <c r="Q66"/>
  <c r="R66"/>
  <c r="S66"/>
  <c r="T66"/>
  <c r="P67"/>
  <c r="Q67"/>
  <c r="R67"/>
  <c r="S67"/>
  <c r="T67"/>
  <c r="P68"/>
  <c r="Q68"/>
  <c r="R68"/>
  <c r="S68"/>
  <c r="T68"/>
  <c r="P69"/>
  <c r="Q69"/>
  <c r="R69"/>
  <c r="S69"/>
  <c r="T69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</calcChain>
</file>

<file path=xl/sharedStrings.xml><?xml version="1.0" encoding="utf-8"?>
<sst xmlns="http://schemas.openxmlformats.org/spreadsheetml/2006/main" count="327" uniqueCount="124">
  <si>
    <t>PCs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</si>
  <si>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</si>
  <si>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</si>
  <si>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</si>
  <si>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</si>
  <si>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</si>
  <si>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</si>
  <si>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</si>
  <si>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1</t>
  </si>
  <si>
    <t>Domestic Two Rate</t>
  </si>
  <si>
    <t>3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</si>
  <si>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</si>
  <si>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</si>
  <si>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</si>
  <si>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</si>
  <si>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</si>
  <si>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5-8</t>
  </si>
  <si>
    <t>LV Sub Medium Non-Domestic</t>
  </si>
  <si>
    <t>HV Medium Non-Domestic</t>
  </si>
  <si>
    <t>LV HH Metered</t>
  </si>
  <si>
    <t>LV Sub HH Metered</t>
  </si>
  <si>
    <t>HV HH Metered</t>
  </si>
  <si>
    <t>HV Sub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</si>
  <si>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</si>
  <si>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</si>
  <si>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</si>
  <si>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</si>
  <si>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</si>
  <si>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</si>
  <si>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</si>
  <si>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</si>
  <si>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</si>
  <si>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</si>
  <si>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</si>
  <si>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</si>
  <si>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</si>
  <si>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HV Sub Generation Intermittent</t>
  </si>
  <si>
    <t>HV Sub Generation Non-Intermittent</t>
  </si>
  <si>
    <t>LDNO LV: Domestic Unrestricted</t>
  </si>
  <si>
    <t>LDNO LV: Domestic Two Rate</t>
  </si>
  <si>
    <t>LDNO LV: Domestic Off Peak (related MPAN)</t>
  </si>
  <si>
    <t>LDNO LV: Small Non Domestic Unrestricted</t>
  </si>
  <si>
    <t>LDNO LV: Small Non Domestic Two Rate</t>
  </si>
  <si>
    <t>LDNO LV: Small Non Domestic Off Peak (related MPAN)</t>
  </si>
  <si>
    <t>LDNO LV: LV Medium Non-Domestic</t>
  </si>
  <si>
    <t>LDNO LV: LV HH Metered</t>
  </si>
  <si>
    <t>LDNO LV: NHH UMS category A</t>
  </si>
  <si>
    <t>LDNO LV: NHH UMS category B</t>
  </si>
  <si>
    <t>LDNO LV: NHH UMS category C</t>
  </si>
  <si>
    <t>LDNO LV: NHH UMS category D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</si>
  <si>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</si>
  <si>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</si>
  <si>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</si>
  <si>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</si>
  <si>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</si>
  <si>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</si>
  <si>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Domestic Off Peak (related MPAN)</t>
  </si>
  <si>
    <t>LDNO HV: Small Non Domestic Unrestricted</t>
  </si>
  <si>
    <t>LDNO HV: Small Non Domestic Two Rate</t>
  </si>
  <si>
    <t>LDNO HV: Small Non Domestic Off Peak (related MPAN)</t>
  </si>
  <si>
    <t>LDNO HV: LV Medium Non-Domestic</t>
  </si>
  <si>
    <t>LDNO HV: LV HH Metered</t>
  </si>
  <si>
    <t>LDNO HV: LV Sub HH Metered</t>
  </si>
  <si>
    <t>LDNO HV: HV HH Metered</t>
  </si>
  <si>
    <t>LDNO HV: NHH UMS category A</t>
  </si>
  <si>
    <t>LDNO HV: NHH UMS category B</t>
  </si>
  <si>
    <t>LDNO HV: NHH UMS category C</t>
  </si>
  <si>
    <t>LDNO HV: NHH UMS category D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</si>
  <si>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</si>
  <si>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</si>
  <si>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</si>
  <si>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</si>
  <si>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</si>
  <si>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</si>
  <si>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</si>
  <si>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</si>
  <si>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</si>
  <si>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All units (MWh)</t>
  </si>
  <si>
    <t>MPANs</t>
  </si>
  <si>
    <t>Net revenues (£)</t>
  </si>
  <si>
    <t>Revenues from unit rates (£)</t>
  </si>
  <si>
    <t>Revenues from fixed charges (£)</t>
  </si>
  <si>
    <t>Revenues from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</si>
  <si>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</si>
  <si>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</si>
  <si>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</si>
  <si>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</si>
  <si>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</si>
  <si>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</si>
  <si>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</si>
  <si>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</si>
  <si>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</si>
  <si>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</si>
  <si>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</si>
  <si>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</si>
  <si>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</si>
  <si>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</si>
  <si>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</si>
  <si>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</si>
  <si>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HH Metered</t>
  </si>
  <si>
    <t>&gt; LV Sub HH Metered</t>
  </si>
  <si>
    <t>&gt; HV HH Metered</t>
  </si>
  <si>
    <t>&gt; HV Sub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</si>
  <si>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</si>
  <si>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</si>
  <si>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</si>
  <si>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</si>
  <si>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</si>
  <si>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</si>
  <si>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</si>
  <si>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</si>
  <si>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</si>
  <si>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</si>
  <si>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</si>
  <si>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</si>
  <si>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</si>
  <si>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&gt; HV Sub Generation Intermittent</t>
  </si>
  <si>
    <t>&gt; HV Sub Generation Non-Intermittent</t>
  </si>
  <si>
    <t>April 2013 Prices</t>
  </si>
  <si>
    <t>DCP169</t>
  </si>
  <si>
    <t>2</t>
  </si>
  <si>
    <t>4</t>
  </si>
  <si>
    <t>8</t>
  </si>
  <si>
    <t/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</si>
</sst>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* #,##0.000_-;\-* #,##0.000_-;_-* &quot;-&quot;??_-;_-@_-"/>
    <numFmt numFmtId="167" formatCode="\ _(???,???,??0_);[Red]\ \(???,???,??0\);;@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0" fillId="0" borderId="0" xfId="0" applyAlignment="1">
      <alignment textRotation="90" wrapText="1"/>
    </xf>
    <xf numFmtId="0" fontId="0" fillId="2" borderId="0" xfId="0" applyFill="1"/>
    <xf numFmtId="9" fontId="0" fillId="2" borderId="0" xfId="1" applyFont="1" applyFill="1"/>
    <xf numFmtId="0" fontId="0" fillId="2" borderId="0" xfId="0" applyFill="1" applyAlignment="1">
      <alignment textRotation="90" wrapText="1"/>
    </xf>
    <xf numFmtId="164" fontId="0" fillId="2" borderId="0" xfId="1" applyNumberFormat="1" applyFont="1" applyFill="1"/>
    <xf numFmtId="3" fontId="0" fillId="2" borderId="0" xfId="0" applyNumberFormat="1" applyFill="1"/>
    <xf numFmtId="4" fontId="0" fillId="2" borderId="0" xfId="0" applyNumberFormat="1" applyFill="1"/>
    <xf numFmtId="165" fontId="0" fillId="0" borderId="0" xfId="2" applyNumberFormat="1" applyFont="1"/>
    <xf numFmtId="166" fontId="0" fillId="0" borderId="0" xfId="2" applyNumberFormat="1" applyFont="1"/>
    <xf numFmtId="43" fontId="0" fillId="0" borderId="0" xfId="2" applyNumberFormat="1" applyFont="1"/>
    <xf numFmtId="0" fontId="0" fillId="0" borderId="0" xfId="0" applyFill="1"/>
    <xf numFmtId="164" fontId="3" fillId="2" borderId="0" xfId="1" applyNumberFormat="1" applyFont="1" applyFill="1"/>
    <xf numFmtId="0" fontId="4" fillId="2" borderId="0" xfId="0" applyFont="1" applyFill="1"/>
    <xf numFmtId="0" fontId="4" fillId="2" borderId="0" xfId="0" applyFont="1" applyFill="1" applyAlignment="1">
      <alignment textRotation="90" wrapText="1"/>
    </xf>
    <xf numFmtId="164" fontId="4" fillId="2" borderId="0" xfId="1" applyNumberFormat="1" applyFont="1" applyFill="1"/>
    <xf numFmtId="0" fontId="4" fillId="0" borderId="0" xfId="0" applyFont="1" applyFill="1"/>
    <xf numFmtId="49" fontId="0" fillId="0" borderId="0" xfId="0" applyNumberFormat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9" fontId="4" fillId="2" borderId="0" xfId="1" applyFont="1" applyFill="1"/>
    <xf numFmtId="9" fontId="3" fillId="2" borderId="0" xfId="1" applyFont="1" applyFill="1"/>
    <xf numFmtId="0" fontId="3" fillId="2" borderId="0" xfId="0" applyFont="1" applyFill="1"/>
    <xf numFmtId="43" fontId="0" fillId="0" borderId="0" xfId="2" applyFont="1" applyFill="1"/>
    <xf numFmtId="165" fontId="0" fillId="0" borderId="0" xfId="0" applyNumberFormat="1" applyFill="1"/>
    <xf numFmtId="167" fontId="0" fillId="3" borderId="0" xfId="0" applyNumberFormat="1" applyFill="1" applyAlignment="1">
      <alignment horizontal="center" vertical="center"/>
    </xf>
    <xf numFmtId="9" fontId="0" fillId="0" borderId="0" xfId="1" applyFont="1" applyFill="1"/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9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12" sqref="V12"/>
    </sheetView>
  </sheetViews>
  <sheetFormatPr defaultRowHeight="15"/>
  <cols>
    <col min="1" max="1" width="45" style="11" customWidth="1"/>
    <col min="2" max="16384" width="9.140625" style="11"/>
  </cols>
  <sheetData>
    <row r="1" spans="1:20" customFormat="1">
      <c r="C1" s="2" t="s">
        <v>118</v>
      </c>
      <c r="D1" s="2"/>
      <c r="E1" s="2"/>
      <c r="F1" s="2"/>
      <c r="G1" s="2"/>
      <c r="H1" s="2"/>
      <c r="I1" t="s">
        <v>119</v>
      </c>
      <c r="O1" s="2"/>
      <c r="P1" s="2"/>
      <c r="Q1" s="2"/>
      <c r="R1" s="2"/>
      <c r="S1" s="2"/>
      <c r="T1" s="2"/>
    </row>
    <row r="2" spans="1:20" s="19" customFormat="1" ht="60">
      <c r="B2" s="18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19" t="s">
        <v>1</v>
      </c>
      <c r="J2" s="19" t="s">
        <v>2</v>
      </c>
      <c r="K2" s="19" t="s">
        <v>3</v>
      </c>
      <c r="L2" s="19" t="s">
        <v>4</v>
      </c>
      <c r="M2" s="19" t="s">
        <v>5</v>
      </c>
      <c r="N2" s="19" t="s">
        <v>6</v>
      </c>
      <c r="O2" s="20" t="s">
        <v>1</v>
      </c>
      <c r="P2" s="20" t="s">
        <v>2</v>
      </c>
      <c r="Q2" s="20" t="s">
        <v>3</v>
      </c>
      <c r="R2" s="20" t="s">
        <v>4</v>
      </c>
      <c r="S2" s="20" t="s">
        <v>5</v>
      </c>
      <c r="T2" s="20" t="s">
        <v>6</v>
      </c>
    </row>
    <row r="3" spans="1:20" customFormat="1">
      <c r="A3" t="s">
        <v>7</v>
      </c>
      <c r="B3" s="17" t="s">
        <v>8</v>
      </c>
      <c r="C3" s="2">
        <v>3.5009999999999999</v>
      </c>
      <c r="D3" s="2"/>
      <c r="E3" s="2"/>
      <c r="F3" s="2">
        <v>3.52</v>
      </c>
      <c r="G3" s="2"/>
      <c r="H3" s="2"/>
      <c r="I3">
        <v>3.532</v>
      </c>
      <c r="J3">
        <v>0</v>
      </c>
      <c r="K3">
        <v>0</v>
      </c>
      <c r="L3">
        <v>3.54</v>
      </c>
      <c r="M3">
        <v>0</v>
      </c>
      <c r="N3">
        <v>0</v>
      </c>
      <c r="O3" s="22">
        <f>IF(C3&lt;&gt;0,I3/C3-1,0)</f>
        <v>8.8546129677236074E-3</v>
      </c>
      <c r="P3" s="21">
        <f t="shared" ref="P3:T18" si="0">IF(D3&lt;&gt;0,J3/D3-1,0)</f>
        <v>0</v>
      </c>
      <c r="Q3" s="21">
        <f t="shared" si="0"/>
        <v>0</v>
      </c>
      <c r="R3" s="3">
        <f t="shared" si="0"/>
        <v>5.6818181818181213E-3</v>
      </c>
      <c r="S3" s="21">
        <f t="shared" si="0"/>
        <v>0</v>
      </c>
      <c r="T3" s="21">
        <f t="shared" si="0"/>
        <v>0</v>
      </c>
    </row>
    <row r="4" spans="1:20" customFormat="1">
      <c r="A4" t="s">
        <v>9</v>
      </c>
      <c r="B4" s="17" t="s">
        <v>120</v>
      </c>
      <c r="C4" s="2">
        <v>4.2839999999999998</v>
      </c>
      <c r="D4" s="2">
        <v>0.39700000000000002</v>
      </c>
      <c r="E4" s="2"/>
      <c r="F4" s="2">
        <v>3.52</v>
      </c>
      <c r="G4" s="2"/>
      <c r="H4" s="2"/>
      <c r="I4">
        <v>4.1079999999999997</v>
      </c>
      <c r="J4">
        <v>0.29399999999999998</v>
      </c>
      <c r="K4">
        <v>0</v>
      </c>
      <c r="L4">
        <v>3.54</v>
      </c>
      <c r="M4">
        <v>0</v>
      </c>
      <c r="N4">
        <v>0</v>
      </c>
      <c r="O4" s="22">
        <f t="shared" ref="O4:O67" si="1">IF(C4&lt;&gt;0,I4/C4-1,0)</f>
        <v>-4.1083099906629394E-2</v>
      </c>
      <c r="P4" s="3">
        <f t="shared" si="0"/>
        <v>-0.25944584382871549</v>
      </c>
      <c r="Q4" s="21">
        <f t="shared" si="0"/>
        <v>0</v>
      </c>
      <c r="R4" s="3">
        <f t="shared" si="0"/>
        <v>5.6818181818181213E-3</v>
      </c>
      <c r="S4" s="21">
        <f t="shared" si="0"/>
        <v>0</v>
      </c>
      <c r="T4" s="21">
        <f t="shared" si="0"/>
        <v>0</v>
      </c>
    </row>
    <row r="5" spans="1:20" customFormat="1">
      <c r="A5" t="s">
        <v>11</v>
      </c>
      <c r="B5" s="17" t="s">
        <v>120</v>
      </c>
      <c r="C5" s="2">
        <v>0.376</v>
      </c>
      <c r="D5" s="2"/>
      <c r="E5" s="2"/>
      <c r="F5" s="2"/>
      <c r="G5" s="2"/>
      <c r="H5" s="2"/>
      <c r="I5">
        <v>0.35599999999999998</v>
      </c>
      <c r="J5">
        <v>0</v>
      </c>
      <c r="K5">
        <v>0</v>
      </c>
      <c r="L5">
        <v>0</v>
      </c>
      <c r="M5">
        <v>0</v>
      </c>
      <c r="N5">
        <v>0</v>
      </c>
      <c r="O5" s="22">
        <f t="shared" si="1"/>
        <v>-5.3191489361702149E-2</v>
      </c>
      <c r="P5" s="21">
        <f t="shared" si="0"/>
        <v>0</v>
      </c>
      <c r="Q5" s="21">
        <f t="shared" si="0"/>
        <v>0</v>
      </c>
      <c r="R5" s="21">
        <f t="shared" si="0"/>
        <v>0</v>
      </c>
      <c r="S5" s="21">
        <f t="shared" si="0"/>
        <v>0</v>
      </c>
      <c r="T5" s="21">
        <f t="shared" si="0"/>
        <v>0</v>
      </c>
    </row>
    <row r="6" spans="1:20" customFormat="1">
      <c r="A6" t="s">
        <v>12</v>
      </c>
      <c r="B6" s="17" t="s">
        <v>10</v>
      </c>
      <c r="C6" s="2">
        <v>3.024</v>
      </c>
      <c r="D6" s="2"/>
      <c r="E6" s="2"/>
      <c r="F6" s="2">
        <v>4.47</v>
      </c>
      <c r="G6" s="2"/>
      <c r="H6" s="2"/>
      <c r="I6">
        <v>3.052</v>
      </c>
      <c r="J6">
        <v>0</v>
      </c>
      <c r="K6">
        <v>0</v>
      </c>
      <c r="L6">
        <v>4.51</v>
      </c>
      <c r="M6">
        <v>0</v>
      </c>
      <c r="N6">
        <v>0</v>
      </c>
      <c r="O6" s="22">
        <f t="shared" si="1"/>
        <v>9.2592592592593004E-3</v>
      </c>
      <c r="P6" s="21">
        <f t="shared" si="0"/>
        <v>0</v>
      </c>
      <c r="Q6" s="21">
        <f t="shared" si="0"/>
        <v>0</v>
      </c>
      <c r="R6" s="3">
        <f t="shared" si="0"/>
        <v>8.9485458612974522E-3</v>
      </c>
      <c r="S6" s="21">
        <f t="shared" si="0"/>
        <v>0</v>
      </c>
      <c r="T6" s="21">
        <f t="shared" si="0"/>
        <v>0</v>
      </c>
    </row>
    <row r="7" spans="1:20" customFormat="1">
      <c r="A7" t="s">
        <v>13</v>
      </c>
      <c r="B7" s="17" t="s">
        <v>121</v>
      </c>
      <c r="C7" s="2">
        <v>3.3359999999999999</v>
      </c>
      <c r="D7" s="2">
        <v>0.23300000000000001</v>
      </c>
      <c r="E7" s="2"/>
      <c r="F7" s="2">
        <v>4.47</v>
      </c>
      <c r="G7" s="2"/>
      <c r="H7" s="2"/>
      <c r="I7">
        <v>3.2480000000000002</v>
      </c>
      <c r="J7">
        <v>0.20699999999999999</v>
      </c>
      <c r="K7">
        <v>0</v>
      </c>
      <c r="L7">
        <v>4.51</v>
      </c>
      <c r="M7">
        <v>0</v>
      </c>
      <c r="N7">
        <v>0</v>
      </c>
      <c r="O7" s="22">
        <f t="shared" si="1"/>
        <v>-2.6378896882493841E-2</v>
      </c>
      <c r="P7" s="3">
        <f t="shared" si="0"/>
        <v>-0.11158798283261817</v>
      </c>
      <c r="Q7" s="21">
        <f t="shared" si="0"/>
        <v>0</v>
      </c>
      <c r="R7" s="3">
        <f t="shared" si="0"/>
        <v>8.9485458612974522E-3</v>
      </c>
      <c r="S7" s="21">
        <f t="shared" si="0"/>
        <v>0</v>
      </c>
      <c r="T7" s="21">
        <f t="shared" si="0"/>
        <v>0</v>
      </c>
    </row>
    <row r="8" spans="1:20" customFormat="1">
      <c r="A8" t="s">
        <v>14</v>
      </c>
      <c r="B8" s="17" t="s">
        <v>121</v>
      </c>
      <c r="C8" s="2">
        <v>0.28599999999999998</v>
      </c>
      <c r="D8" s="2"/>
      <c r="E8" s="2"/>
      <c r="F8" s="2"/>
      <c r="G8" s="2"/>
      <c r="H8" s="2"/>
      <c r="I8">
        <v>0.26</v>
      </c>
      <c r="J8">
        <v>0</v>
      </c>
      <c r="K8">
        <v>0</v>
      </c>
      <c r="L8">
        <v>0</v>
      </c>
      <c r="M8">
        <v>0</v>
      </c>
      <c r="N8">
        <v>0</v>
      </c>
      <c r="O8" s="22">
        <f t="shared" si="1"/>
        <v>-9.0909090909090828E-2</v>
      </c>
      <c r="P8" s="21">
        <f t="shared" si="0"/>
        <v>0</v>
      </c>
      <c r="Q8" s="21">
        <f t="shared" si="0"/>
        <v>0</v>
      </c>
      <c r="R8" s="21">
        <f t="shared" si="0"/>
        <v>0</v>
      </c>
      <c r="S8" s="21">
        <f t="shared" si="0"/>
        <v>0</v>
      </c>
      <c r="T8" s="21">
        <f t="shared" si="0"/>
        <v>0</v>
      </c>
    </row>
    <row r="9" spans="1:20" customFormat="1">
      <c r="A9" t="s">
        <v>15</v>
      </c>
      <c r="B9" s="17" t="s">
        <v>16</v>
      </c>
      <c r="C9" s="2">
        <v>3.452</v>
      </c>
      <c r="D9" s="2">
        <v>0.218</v>
      </c>
      <c r="E9" s="2"/>
      <c r="F9" s="2">
        <v>21.07</v>
      </c>
      <c r="G9" s="2"/>
      <c r="H9" s="2"/>
      <c r="I9">
        <v>3.3380000000000001</v>
      </c>
      <c r="J9">
        <v>0.185</v>
      </c>
      <c r="K9">
        <v>0</v>
      </c>
      <c r="L9">
        <v>21.07</v>
      </c>
      <c r="M9">
        <v>0</v>
      </c>
      <c r="N9">
        <v>0</v>
      </c>
      <c r="O9" s="22">
        <f t="shared" si="1"/>
        <v>-3.3024333719582799E-2</v>
      </c>
      <c r="P9" s="3">
        <f t="shared" si="0"/>
        <v>-0.15137614678899081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</row>
    <row r="10" spans="1:20" customFormat="1">
      <c r="A10" t="s">
        <v>17</v>
      </c>
      <c r="B10" s="17" t="s">
        <v>16</v>
      </c>
      <c r="C10" s="2">
        <v>3.1320000000000001</v>
      </c>
      <c r="D10" s="2">
        <v>0.19700000000000001</v>
      </c>
      <c r="E10" s="2"/>
      <c r="F10" s="2">
        <v>26.42</v>
      </c>
      <c r="G10" s="2"/>
      <c r="H10" s="2"/>
      <c r="I10">
        <v>3.0430000000000001</v>
      </c>
      <c r="J10">
        <v>0.17</v>
      </c>
      <c r="K10">
        <v>0</v>
      </c>
      <c r="L10">
        <v>26.58</v>
      </c>
      <c r="M10">
        <v>0</v>
      </c>
      <c r="N10">
        <v>0</v>
      </c>
      <c r="O10" s="22">
        <f t="shared" si="1"/>
        <v>-2.8416347381864604E-2</v>
      </c>
      <c r="P10" s="3">
        <f t="shared" si="0"/>
        <v>-0.13705583756345174</v>
      </c>
      <c r="Q10" s="21">
        <f t="shared" si="0"/>
        <v>0</v>
      </c>
      <c r="R10" s="21">
        <f t="shared" si="0"/>
        <v>6.0560181680544556E-3</v>
      </c>
      <c r="S10" s="21">
        <f t="shared" si="0"/>
        <v>0</v>
      </c>
      <c r="T10" s="21">
        <f t="shared" si="0"/>
        <v>0</v>
      </c>
    </row>
    <row r="11" spans="1:20" customFormat="1">
      <c r="A11" t="s">
        <v>18</v>
      </c>
      <c r="B11" s="17" t="s">
        <v>16</v>
      </c>
      <c r="C11" s="2">
        <v>2.0489999999999999</v>
      </c>
      <c r="D11" s="2">
        <v>0.121</v>
      </c>
      <c r="E11" s="2"/>
      <c r="F11" s="2">
        <v>181.24</v>
      </c>
      <c r="G11" s="2"/>
      <c r="H11" s="2"/>
      <c r="I11">
        <v>2.0219999999999998</v>
      </c>
      <c r="J11">
        <v>0.105</v>
      </c>
      <c r="K11">
        <v>0</v>
      </c>
      <c r="L11">
        <v>182.66</v>
      </c>
      <c r="M11">
        <v>0</v>
      </c>
      <c r="N11">
        <v>0</v>
      </c>
      <c r="O11" s="22">
        <f t="shared" si="1"/>
        <v>-1.3177159590043952E-2</v>
      </c>
      <c r="P11" s="3">
        <f t="shared" si="0"/>
        <v>-0.13223140495867769</v>
      </c>
      <c r="Q11" s="21">
        <f t="shared" si="0"/>
        <v>0</v>
      </c>
      <c r="R11" s="3">
        <f t="shared" si="0"/>
        <v>7.8349150297947201E-3</v>
      </c>
      <c r="S11" s="21">
        <f t="shared" si="0"/>
        <v>0</v>
      </c>
      <c r="T11" s="21">
        <f t="shared" si="0"/>
        <v>0</v>
      </c>
    </row>
    <row r="12" spans="1:20" customFormat="1">
      <c r="A12" t="s">
        <v>19</v>
      </c>
      <c r="B12" s="17"/>
      <c r="C12" s="2">
        <v>15.226000000000001</v>
      </c>
      <c r="D12" s="2">
        <v>1.0569999999999999</v>
      </c>
      <c r="E12" s="2">
        <v>0.182</v>
      </c>
      <c r="F12" s="2">
        <v>17.399999999999999</v>
      </c>
      <c r="G12" s="2">
        <v>2.35</v>
      </c>
      <c r="H12" s="2">
        <v>0.629</v>
      </c>
      <c r="I12">
        <v>44.957999999999998</v>
      </c>
      <c r="J12">
        <v>0.88800000000000001</v>
      </c>
      <c r="K12">
        <v>0.17599999999999999</v>
      </c>
      <c r="L12">
        <v>17.579999999999998</v>
      </c>
      <c r="M12">
        <v>2.35</v>
      </c>
      <c r="N12">
        <v>0.63500000000000001</v>
      </c>
      <c r="O12" s="22">
        <f t="shared" si="1"/>
        <v>1.9527124655195056</v>
      </c>
      <c r="P12" s="3">
        <f t="shared" si="0"/>
        <v>-0.15988647114474919</v>
      </c>
      <c r="Q12" s="3">
        <f t="shared" si="0"/>
        <v>-3.2967032967032961E-2</v>
      </c>
      <c r="R12" s="3">
        <f t="shared" si="0"/>
        <v>1.0344827586206806E-2</v>
      </c>
      <c r="S12" s="21">
        <f t="shared" si="0"/>
        <v>0</v>
      </c>
      <c r="T12" s="3">
        <f t="shared" si="0"/>
        <v>9.5389507154213238E-3</v>
      </c>
    </row>
    <row r="13" spans="1:20" customFormat="1">
      <c r="A13" t="s">
        <v>20</v>
      </c>
      <c r="B13" s="17"/>
      <c r="C13" s="2">
        <v>13.531000000000001</v>
      </c>
      <c r="D13" s="2">
        <v>0.72399999999999998</v>
      </c>
      <c r="E13" s="2">
        <v>0.154</v>
      </c>
      <c r="F13" s="2">
        <v>6.14</v>
      </c>
      <c r="G13" s="2">
        <v>4.87</v>
      </c>
      <c r="H13" s="2">
        <v>0.49</v>
      </c>
      <c r="I13">
        <v>38.966999999999999</v>
      </c>
      <c r="J13">
        <v>0.59299999999999997</v>
      </c>
      <c r="K13">
        <v>0.14599999999999999</v>
      </c>
      <c r="L13">
        <v>6.2</v>
      </c>
      <c r="M13">
        <v>4.8899999999999997</v>
      </c>
      <c r="N13">
        <v>0.495</v>
      </c>
      <c r="O13" s="22">
        <f t="shared" si="1"/>
        <v>1.879831498041534</v>
      </c>
      <c r="P13" s="3">
        <f t="shared" si="0"/>
        <v>-0.18093922651933703</v>
      </c>
      <c r="Q13" s="3">
        <f t="shared" si="0"/>
        <v>-5.1948051948051965E-2</v>
      </c>
      <c r="R13" s="3">
        <f t="shared" si="0"/>
        <v>9.7719869706840434E-3</v>
      </c>
      <c r="S13" s="3">
        <f t="shared" si="0"/>
        <v>4.1067761806981018E-3</v>
      </c>
      <c r="T13" s="3">
        <f t="shared" si="0"/>
        <v>1.0204081632652962E-2</v>
      </c>
    </row>
    <row r="14" spans="1:20" customFormat="1">
      <c r="A14" t="s">
        <v>21</v>
      </c>
      <c r="B14" s="17"/>
      <c r="C14" s="2">
        <v>10.592000000000001</v>
      </c>
      <c r="D14" s="2">
        <v>0.44500000000000001</v>
      </c>
      <c r="E14" s="2">
        <v>0.108</v>
      </c>
      <c r="F14" s="2">
        <v>92.97</v>
      </c>
      <c r="G14" s="2">
        <v>3.72</v>
      </c>
      <c r="H14" s="2">
        <v>0.34699999999999998</v>
      </c>
      <c r="I14">
        <v>32.058</v>
      </c>
      <c r="J14">
        <v>0.38400000000000001</v>
      </c>
      <c r="K14">
        <v>0.107</v>
      </c>
      <c r="L14">
        <v>93.93</v>
      </c>
      <c r="M14">
        <v>3.74</v>
      </c>
      <c r="N14">
        <v>0.35099999999999998</v>
      </c>
      <c r="O14" s="22">
        <f t="shared" si="1"/>
        <v>2.0266238670694863</v>
      </c>
      <c r="P14" s="3">
        <f t="shared" si="0"/>
        <v>-0.13707865168539324</v>
      </c>
      <c r="Q14" s="21">
        <f t="shared" si="0"/>
        <v>-9.2592592592593004E-3</v>
      </c>
      <c r="R14" s="3">
        <f t="shared" si="0"/>
        <v>1.0325911584382119E-2</v>
      </c>
      <c r="S14" s="3">
        <f t="shared" si="0"/>
        <v>5.3763440860215006E-3</v>
      </c>
      <c r="T14" s="3">
        <f t="shared" si="0"/>
        <v>1.1527377521613813E-2</v>
      </c>
    </row>
    <row r="15" spans="1:20" customFormat="1">
      <c r="A15" t="s">
        <v>22</v>
      </c>
      <c r="B15" s="17"/>
      <c r="C15" s="2">
        <v>8.7859999999999996</v>
      </c>
      <c r="D15" s="2">
        <v>0.22600000000000001</v>
      </c>
      <c r="E15" s="2">
        <v>7.3999999999999996E-2</v>
      </c>
      <c r="F15" s="2">
        <v>200.31</v>
      </c>
      <c r="G15" s="2">
        <v>4.04</v>
      </c>
      <c r="H15" s="2">
        <v>0.26200000000000001</v>
      </c>
      <c r="I15">
        <v>27.012</v>
      </c>
      <c r="J15">
        <v>0.19800000000000001</v>
      </c>
      <c r="K15">
        <v>7.4999999999999997E-2</v>
      </c>
      <c r="L15">
        <v>202.36</v>
      </c>
      <c r="M15">
        <v>4.0599999999999996</v>
      </c>
      <c r="N15">
        <v>0.26500000000000001</v>
      </c>
      <c r="O15" s="22">
        <f t="shared" si="1"/>
        <v>2.0744366036876851</v>
      </c>
      <c r="P15" s="3">
        <f t="shared" si="0"/>
        <v>-0.12389380530973448</v>
      </c>
      <c r="Q15" s="3">
        <f t="shared" si="0"/>
        <v>1.3513513513513598E-2</v>
      </c>
      <c r="R15" s="3">
        <f t="shared" si="0"/>
        <v>1.0234137087514306E-2</v>
      </c>
      <c r="S15" s="21">
        <f t="shared" si="0"/>
        <v>4.9504950495049549E-3</v>
      </c>
      <c r="T15" s="3">
        <f t="shared" si="0"/>
        <v>1.1450381679389388E-2</v>
      </c>
    </row>
    <row r="16" spans="1:20" customFormat="1">
      <c r="A16" t="s">
        <v>23</v>
      </c>
      <c r="B16" s="17" t="s">
        <v>122</v>
      </c>
      <c r="C16" s="2">
        <v>1.6240000000000001</v>
      </c>
      <c r="D16" s="2"/>
      <c r="E16" s="2"/>
      <c r="F16" s="2"/>
      <c r="G16" s="2"/>
      <c r="H16" s="2"/>
      <c r="I16">
        <v>1.64</v>
      </c>
      <c r="J16">
        <v>0</v>
      </c>
      <c r="K16">
        <v>0</v>
      </c>
      <c r="L16">
        <v>0</v>
      </c>
      <c r="M16">
        <v>0</v>
      </c>
      <c r="N16">
        <v>0</v>
      </c>
      <c r="O16" s="22">
        <f t="shared" si="1"/>
        <v>9.8522167487682388E-3</v>
      </c>
      <c r="P16" s="21">
        <f t="shared" si="0"/>
        <v>0</v>
      </c>
      <c r="Q16" s="21">
        <f t="shared" si="0"/>
        <v>0</v>
      </c>
      <c r="R16" s="21">
        <f t="shared" si="0"/>
        <v>0</v>
      </c>
      <c r="S16" s="21">
        <f t="shared" si="0"/>
        <v>0</v>
      </c>
      <c r="T16" s="21">
        <f t="shared" si="0"/>
        <v>0</v>
      </c>
    </row>
    <row r="17" spans="1:20" customFormat="1">
      <c r="A17" t="s">
        <v>24</v>
      </c>
      <c r="B17" s="17" t="s">
        <v>8</v>
      </c>
      <c r="C17" s="2">
        <v>2.29</v>
      </c>
      <c r="D17" s="2"/>
      <c r="E17" s="2"/>
      <c r="F17" s="2"/>
      <c r="G17" s="2"/>
      <c r="H17" s="2"/>
      <c r="I17">
        <v>2.3130000000000002</v>
      </c>
      <c r="J17">
        <v>0</v>
      </c>
      <c r="K17">
        <v>0</v>
      </c>
      <c r="L17">
        <v>0</v>
      </c>
      <c r="M17">
        <v>0</v>
      </c>
      <c r="N17">
        <v>0</v>
      </c>
      <c r="O17" s="22">
        <f t="shared" si="1"/>
        <v>1.0043668122270866E-2</v>
      </c>
      <c r="P17" s="21">
        <f t="shared" si="0"/>
        <v>0</v>
      </c>
      <c r="Q17" s="21">
        <f t="shared" si="0"/>
        <v>0</v>
      </c>
      <c r="R17" s="21">
        <f t="shared" si="0"/>
        <v>0</v>
      </c>
      <c r="S17" s="21">
        <f t="shared" si="0"/>
        <v>0</v>
      </c>
      <c r="T17" s="21">
        <f t="shared" si="0"/>
        <v>0</v>
      </c>
    </row>
    <row r="18" spans="1:20" customFormat="1">
      <c r="A18" t="s">
        <v>25</v>
      </c>
      <c r="B18" s="17" t="s">
        <v>8</v>
      </c>
      <c r="C18" s="2">
        <v>3.9609999999999999</v>
      </c>
      <c r="D18" s="2"/>
      <c r="E18" s="2"/>
      <c r="F18" s="2"/>
      <c r="G18" s="2"/>
      <c r="H18" s="2"/>
      <c r="I18">
        <v>4</v>
      </c>
      <c r="J18">
        <v>0</v>
      </c>
      <c r="K18">
        <v>0</v>
      </c>
      <c r="L18">
        <v>0</v>
      </c>
      <c r="M18">
        <v>0</v>
      </c>
      <c r="N18">
        <v>0</v>
      </c>
      <c r="O18" s="22">
        <f t="shared" si="1"/>
        <v>9.8459984852310445E-3</v>
      </c>
      <c r="P18" s="21">
        <f t="shared" si="0"/>
        <v>0</v>
      </c>
      <c r="Q18" s="21">
        <f t="shared" si="0"/>
        <v>0</v>
      </c>
      <c r="R18" s="21">
        <f t="shared" si="0"/>
        <v>0</v>
      </c>
      <c r="S18" s="21">
        <f t="shared" si="0"/>
        <v>0</v>
      </c>
      <c r="T18" s="21">
        <f t="shared" si="0"/>
        <v>0</v>
      </c>
    </row>
    <row r="19" spans="1:20" customFormat="1">
      <c r="A19" t="s">
        <v>26</v>
      </c>
      <c r="B19" s="17" t="s">
        <v>8</v>
      </c>
      <c r="C19" s="2">
        <v>1.1259999999999999</v>
      </c>
      <c r="D19" s="2"/>
      <c r="E19" s="2"/>
      <c r="F19" s="2"/>
      <c r="G19" s="2"/>
      <c r="H19" s="2"/>
      <c r="I19">
        <v>1.135</v>
      </c>
      <c r="J19">
        <v>0</v>
      </c>
      <c r="K19">
        <v>0</v>
      </c>
      <c r="L19">
        <v>0</v>
      </c>
      <c r="M19">
        <v>0</v>
      </c>
      <c r="N19">
        <v>0</v>
      </c>
      <c r="O19" s="22">
        <f t="shared" si="1"/>
        <v>7.9928952042629398E-3</v>
      </c>
      <c r="P19" s="21">
        <f t="shared" ref="P19:P69" si="2">IF(D19&lt;&gt;0,J19/D19-1,0)</f>
        <v>0</v>
      </c>
      <c r="Q19" s="21">
        <f t="shared" ref="Q19:Q69" si="3">IF(E19&lt;&gt;0,K19/E19-1,0)</f>
        <v>0</v>
      </c>
      <c r="R19" s="21">
        <f t="shared" ref="R19:R69" si="4">IF(F19&lt;&gt;0,L19/F19-1,0)</f>
        <v>0</v>
      </c>
      <c r="S19" s="21">
        <f t="shared" ref="S19:S69" si="5">IF(G19&lt;&gt;0,M19/G19-1,0)</f>
        <v>0</v>
      </c>
      <c r="T19" s="21">
        <f t="shared" ref="T19:T69" si="6">IF(H19&lt;&gt;0,N19/H19-1,0)</f>
        <v>0</v>
      </c>
    </row>
    <row r="20" spans="1:20" customFormat="1">
      <c r="A20" t="s">
        <v>27</v>
      </c>
      <c r="B20" s="17"/>
      <c r="C20" s="2">
        <v>31.591000000000001</v>
      </c>
      <c r="D20" s="2">
        <v>1.024</v>
      </c>
      <c r="E20" s="2">
        <v>0.44800000000000001</v>
      </c>
      <c r="F20" s="2"/>
      <c r="G20" s="2"/>
      <c r="H20" s="2"/>
      <c r="I20">
        <v>31.914000000000001</v>
      </c>
      <c r="J20">
        <v>1.032</v>
      </c>
      <c r="K20">
        <v>0.45200000000000001</v>
      </c>
      <c r="L20">
        <v>0</v>
      </c>
      <c r="M20">
        <v>0</v>
      </c>
      <c r="N20">
        <v>0</v>
      </c>
      <c r="O20" s="22">
        <f t="shared" si="1"/>
        <v>1.0224431008831747E-2</v>
      </c>
      <c r="P20" s="3">
        <f t="shared" si="2"/>
        <v>7.8125E-3</v>
      </c>
      <c r="Q20" s="3">
        <f t="shared" si="3"/>
        <v>8.9285714285713969E-3</v>
      </c>
      <c r="R20" s="21">
        <f t="shared" si="4"/>
        <v>0</v>
      </c>
      <c r="S20" s="21">
        <f t="shared" si="5"/>
        <v>0</v>
      </c>
      <c r="T20" s="21">
        <f t="shared" si="6"/>
        <v>0</v>
      </c>
    </row>
    <row r="21" spans="1:20" customFormat="1">
      <c r="A21" t="s">
        <v>28</v>
      </c>
      <c r="B21" s="17" t="s">
        <v>122</v>
      </c>
      <c r="C21" s="2">
        <v>-1.163</v>
      </c>
      <c r="D21" s="2"/>
      <c r="E21" s="2"/>
      <c r="F21" s="2"/>
      <c r="G21" s="2"/>
      <c r="H21" s="2"/>
      <c r="I21">
        <v>-1.167</v>
      </c>
      <c r="J21">
        <v>0</v>
      </c>
      <c r="K21">
        <v>0</v>
      </c>
      <c r="L21">
        <v>0</v>
      </c>
      <c r="M21">
        <v>0</v>
      </c>
      <c r="N21">
        <v>0</v>
      </c>
      <c r="O21" s="22">
        <f t="shared" si="1"/>
        <v>3.4393809114359186E-3</v>
      </c>
      <c r="P21" s="21">
        <f t="shared" si="2"/>
        <v>0</v>
      </c>
      <c r="Q21" s="21">
        <f t="shared" si="3"/>
        <v>0</v>
      </c>
      <c r="R21" s="21">
        <f t="shared" si="4"/>
        <v>0</v>
      </c>
      <c r="S21" s="21">
        <f t="shared" si="5"/>
        <v>0</v>
      </c>
      <c r="T21" s="21">
        <f t="shared" si="6"/>
        <v>0</v>
      </c>
    </row>
    <row r="22" spans="1:20" customFormat="1">
      <c r="A22" t="s">
        <v>29</v>
      </c>
      <c r="B22" s="17" t="s">
        <v>122</v>
      </c>
      <c r="C22" s="2">
        <v>-1.0389999999999999</v>
      </c>
      <c r="D22" s="2"/>
      <c r="E22" s="2"/>
      <c r="F22" s="2"/>
      <c r="G22" s="2"/>
      <c r="H22" s="2"/>
      <c r="I22">
        <v>-1.0429999999999999</v>
      </c>
      <c r="J22">
        <v>0</v>
      </c>
      <c r="K22">
        <v>0</v>
      </c>
      <c r="L22">
        <v>0</v>
      </c>
      <c r="M22">
        <v>0</v>
      </c>
      <c r="N22">
        <v>0</v>
      </c>
      <c r="O22" s="22">
        <f t="shared" si="1"/>
        <v>3.8498556304138454E-3</v>
      </c>
      <c r="P22" s="21">
        <f t="shared" si="2"/>
        <v>0</v>
      </c>
      <c r="Q22" s="21">
        <f t="shared" si="3"/>
        <v>0</v>
      </c>
      <c r="R22" s="21">
        <f t="shared" si="4"/>
        <v>0</v>
      </c>
      <c r="S22" s="21">
        <f t="shared" si="5"/>
        <v>0</v>
      </c>
      <c r="T22" s="21">
        <f t="shared" si="6"/>
        <v>0</v>
      </c>
    </row>
    <row r="23" spans="1:20" customFormat="1">
      <c r="A23" t="s">
        <v>30</v>
      </c>
      <c r="B23" s="17"/>
      <c r="C23" s="2">
        <v>-1.163</v>
      </c>
      <c r="D23" s="2"/>
      <c r="E23" s="2"/>
      <c r="F23" s="2"/>
      <c r="G23" s="2"/>
      <c r="H23" s="2">
        <v>0.34499999999999997</v>
      </c>
      <c r="I23">
        <v>-1.167</v>
      </c>
      <c r="J23">
        <v>0</v>
      </c>
      <c r="K23">
        <v>0</v>
      </c>
      <c r="L23">
        <v>0</v>
      </c>
      <c r="M23">
        <v>0</v>
      </c>
      <c r="N23">
        <v>0.34599999999999997</v>
      </c>
      <c r="O23" s="22">
        <f t="shared" si="1"/>
        <v>3.4393809114359186E-3</v>
      </c>
      <c r="P23" s="21">
        <f t="shared" si="2"/>
        <v>0</v>
      </c>
      <c r="Q23" s="21">
        <f t="shared" si="3"/>
        <v>0</v>
      </c>
      <c r="R23" s="21">
        <f t="shared" si="4"/>
        <v>0</v>
      </c>
      <c r="S23" s="21">
        <f t="shared" si="5"/>
        <v>0</v>
      </c>
      <c r="T23" s="3">
        <f t="shared" si="6"/>
        <v>2.8985507246377384E-3</v>
      </c>
    </row>
    <row r="24" spans="1:20" customFormat="1">
      <c r="A24" t="s">
        <v>31</v>
      </c>
      <c r="B24" s="17"/>
      <c r="C24" s="2">
        <v>-8.3390000000000004</v>
      </c>
      <c r="D24" s="2">
        <v>-0.90900000000000003</v>
      </c>
      <c r="E24" s="2">
        <v>-0.121</v>
      </c>
      <c r="F24" s="2"/>
      <c r="G24" s="2"/>
      <c r="H24" s="2">
        <v>0.34499999999999997</v>
      </c>
      <c r="I24">
        <v>-25.4</v>
      </c>
      <c r="J24">
        <v>-0.79100000000000004</v>
      </c>
      <c r="K24">
        <v>-0.122</v>
      </c>
      <c r="L24">
        <v>0</v>
      </c>
      <c r="M24">
        <v>0</v>
      </c>
      <c r="N24">
        <v>0.34599999999999997</v>
      </c>
      <c r="O24" s="22">
        <f t="shared" si="1"/>
        <v>2.0459287684374621</v>
      </c>
      <c r="P24" s="3">
        <f t="shared" si="2"/>
        <v>-0.12981298129812979</v>
      </c>
      <c r="Q24" s="3">
        <f t="shared" si="3"/>
        <v>8.2644628099173278E-3</v>
      </c>
      <c r="R24" s="21">
        <f t="shared" si="4"/>
        <v>0</v>
      </c>
      <c r="S24" s="21">
        <f t="shared" si="5"/>
        <v>0</v>
      </c>
      <c r="T24" s="3">
        <f t="shared" si="6"/>
        <v>2.8985507246377384E-3</v>
      </c>
    </row>
    <row r="25" spans="1:20" customFormat="1">
      <c r="A25" t="s">
        <v>32</v>
      </c>
      <c r="B25" s="17"/>
      <c r="C25" s="2">
        <v>-1.0389999999999999</v>
      </c>
      <c r="D25" s="2"/>
      <c r="E25" s="2"/>
      <c r="F25" s="2"/>
      <c r="G25" s="2"/>
      <c r="H25" s="2">
        <v>0.32</v>
      </c>
      <c r="I25">
        <v>-1.0429999999999999</v>
      </c>
      <c r="J25">
        <v>0</v>
      </c>
      <c r="K25">
        <v>0</v>
      </c>
      <c r="L25">
        <v>0</v>
      </c>
      <c r="M25">
        <v>0</v>
      </c>
      <c r="N25">
        <v>0.32200000000000001</v>
      </c>
      <c r="O25" s="22">
        <f t="shared" si="1"/>
        <v>3.8498556304138454E-3</v>
      </c>
      <c r="P25" s="21">
        <f t="shared" si="2"/>
        <v>0</v>
      </c>
      <c r="Q25" s="21">
        <f t="shared" si="3"/>
        <v>0</v>
      </c>
      <c r="R25" s="21">
        <f t="shared" si="4"/>
        <v>0</v>
      </c>
      <c r="S25" s="21">
        <f t="shared" si="5"/>
        <v>0</v>
      </c>
      <c r="T25" s="3">
        <f t="shared" si="6"/>
        <v>6.2500000000000888E-3</v>
      </c>
    </row>
    <row r="26" spans="1:20" customFormat="1">
      <c r="A26" t="s">
        <v>33</v>
      </c>
      <c r="B26" s="17"/>
      <c r="C26" s="2">
        <v>-7.5590000000000002</v>
      </c>
      <c r="D26" s="2">
        <v>-0.78500000000000003</v>
      </c>
      <c r="E26" s="2">
        <v>-0.109</v>
      </c>
      <c r="F26" s="2"/>
      <c r="G26" s="2"/>
      <c r="H26" s="2">
        <v>0.32</v>
      </c>
      <c r="I26">
        <v>-23.021999999999998</v>
      </c>
      <c r="J26">
        <v>-0.68300000000000005</v>
      </c>
      <c r="K26">
        <v>-0.11</v>
      </c>
      <c r="L26">
        <v>0</v>
      </c>
      <c r="M26">
        <v>0</v>
      </c>
      <c r="N26">
        <v>0.32200000000000001</v>
      </c>
      <c r="O26" s="22">
        <f t="shared" si="1"/>
        <v>2.0456409577986503</v>
      </c>
      <c r="P26" s="3">
        <f t="shared" si="2"/>
        <v>-0.12993630573248405</v>
      </c>
      <c r="Q26" s="3">
        <f t="shared" si="3"/>
        <v>9.1743119266054496E-3</v>
      </c>
      <c r="R26" s="21">
        <f t="shared" si="4"/>
        <v>0</v>
      </c>
      <c r="S26" s="21">
        <f t="shared" si="5"/>
        <v>0</v>
      </c>
      <c r="T26" s="3">
        <f t="shared" si="6"/>
        <v>6.2500000000000888E-3</v>
      </c>
    </row>
    <row r="27" spans="1:20" customFormat="1">
      <c r="A27" t="s">
        <v>34</v>
      </c>
      <c r="B27" s="17"/>
      <c r="C27" s="2">
        <v>-0.67300000000000004</v>
      </c>
      <c r="D27" s="2"/>
      <c r="E27" s="2"/>
      <c r="F27" s="2">
        <v>67.89</v>
      </c>
      <c r="G27" s="2"/>
      <c r="H27" s="2">
        <v>0.24199999999999999</v>
      </c>
      <c r="I27">
        <v>-0.67500000000000004</v>
      </c>
      <c r="J27">
        <v>0</v>
      </c>
      <c r="K27">
        <v>0</v>
      </c>
      <c r="L27">
        <v>68.59</v>
      </c>
      <c r="M27">
        <v>0</v>
      </c>
      <c r="N27">
        <v>0.24299999999999999</v>
      </c>
      <c r="O27" s="22">
        <f t="shared" si="1"/>
        <v>2.9717682020802272E-3</v>
      </c>
      <c r="P27" s="21">
        <f t="shared" si="2"/>
        <v>0</v>
      </c>
      <c r="Q27" s="21">
        <f t="shared" si="3"/>
        <v>0</v>
      </c>
      <c r="R27" s="3">
        <f t="shared" si="4"/>
        <v>1.031079687730152E-2</v>
      </c>
      <c r="S27" s="21">
        <f t="shared" si="5"/>
        <v>0</v>
      </c>
      <c r="T27" s="3">
        <f t="shared" si="6"/>
        <v>4.1322314049587749E-3</v>
      </c>
    </row>
    <row r="28" spans="1:20" customFormat="1">
      <c r="A28" t="s">
        <v>35</v>
      </c>
      <c r="B28" s="17"/>
      <c r="C28" s="2">
        <v>-5.45</v>
      </c>
      <c r="D28" s="2">
        <v>-0.38</v>
      </c>
      <c r="E28" s="2">
        <v>-7.1999999999999995E-2</v>
      </c>
      <c r="F28" s="2">
        <v>67.89</v>
      </c>
      <c r="G28" s="2"/>
      <c r="H28" s="2">
        <v>0.24199999999999999</v>
      </c>
      <c r="I28">
        <v>-16.600999999999999</v>
      </c>
      <c r="J28">
        <v>-0.33</v>
      </c>
      <c r="K28">
        <v>-7.1999999999999995E-2</v>
      </c>
      <c r="L28">
        <v>68.59</v>
      </c>
      <c r="M28">
        <v>0</v>
      </c>
      <c r="N28">
        <v>0.24299999999999999</v>
      </c>
      <c r="O28" s="22">
        <f t="shared" si="1"/>
        <v>2.0460550458715594</v>
      </c>
      <c r="P28" s="3">
        <f t="shared" si="2"/>
        <v>-0.13157894736842102</v>
      </c>
      <c r="Q28" s="21">
        <f t="shared" si="3"/>
        <v>0</v>
      </c>
      <c r="R28" s="3">
        <f t="shared" si="4"/>
        <v>1.031079687730152E-2</v>
      </c>
      <c r="S28" s="21">
        <f t="shared" si="5"/>
        <v>0</v>
      </c>
      <c r="T28" s="3">
        <f t="shared" si="6"/>
        <v>4.1322314049587749E-3</v>
      </c>
    </row>
    <row r="29" spans="1:20" customFormat="1">
      <c r="A29" t="s">
        <v>36</v>
      </c>
      <c r="B29" s="17"/>
      <c r="C29" s="2">
        <v>-0.625</v>
      </c>
      <c r="D29" s="2"/>
      <c r="E29" s="2"/>
      <c r="F29" s="2">
        <v>67.89</v>
      </c>
      <c r="G29" s="2"/>
      <c r="H29" s="2">
        <v>0.17399999999999999</v>
      </c>
      <c r="I29">
        <v>-0.627</v>
      </c>
      <c r="J29">
        <v>0</v>
      </c>
      <c r="K29">
        <v>0</v>
      </c>
      <c r="L29">
        <v>68.59</v>
      </c>
      <c r="M29">
        <v>0</v>
      </c>
      <c r="N29">
        <v>0.17499999999999999</v>
      </c>
      <c r="O29" s="22">
        <f t="shared" si="1"/>
        <v>3.2000000000000917E-3</v>
      </c>
      <c r="P29" s="21">
        <f t="shared" si="2"/>
        <v>0</v>
      </c>
      <c r="Q29" s="21">
        <f t="shared" si="3"/>
        <v>0</v>
      </c>
      <c r="R29" s="3">
        <f t="shared" si="4"/>
        <v>1.031079687730152E-2</v>
      </c>
      <c r="S29" s="21">
        <f t="shared" si="5"/>
        <v>0</v>
      </c>
      <c r="T29" s="3">
        <f t="shared" si="6"/>
        <v>5.7471264367816577E-3</v>
      </c>
    </row>
    <row r="30" spans="1:20" customFormat="1">
      <c r="A30" t="s">
        <v>37</v>
      </c>
      <c r="B30" s="17"/>
      <c r="C30" s="2">
        <v>-5.1630000000000003</v>
      </c>
      <c r="D30" s="2">
        <v>-0.33200000000000002</v>
      </c>
      <c r="E30" s="2">
        <v>-6.5000000000000002E-2</v>
      </c>
      <c r="F30" s="2">
        <v>67.89</v>
      </c>
      <c r="G30" s="2"/>
      <c r="H30" s="2">
        <v>0.17399999999999999</v>
      </c>
      <c r="I30">
        <v>-15.727</v>
      </c>
      <c r="J30">
        <v>-0.28899999999999998</v>
      </c>
      <c r="K30">
        <v>-6.5000000000000002E-2</v>
      </c>
      <c r="L30">
        <v>68.59</v>
      </c>
      <c r="M30">
        <v>0</v>
      </c>
      <c r="N30">
        <v>0.17499999999999999</v>
      </c>
      <c r="O30" s="22">
        <f t="shared" si="1"/>
        <v>2.0460972302924656</v>
      </c>
      <c r="P30" s="3">
        <f t="shared" si="2"/>
        <v>-0.12951807228915668</v>
      </c>
      <c r="Q30" s="21">
        <f t="shared" si="3"/>
        <v>0</v>
      </c>
      <c r="R30" s="3">
        <f t="shared" si="4"/>
        <v>1.031079687730152E-2</v>
      </c>
      <c r="S30" s="21">
        <f t="shared" si="5"/>
        <v>0</v>
      </c>
      <c r="T30" s="3">
        <f t="shared" si="6"/>
        <v>5.7471264367816577E-3</v>
      </c>
    </row>
    <row r="31" spans="1:20" customFormat="1">
      <c r="A31" t="s">
        <v>38</v>
      </c>
      <c r="B31" s="17" t="s">
        <v>8</v>
      </c>
      <c r="C31" s="2">
        <v>2.383</v>
      </c>
      <c r="D31" s="2"/>
      <c r="E31" s="2"/>
      <c r="F31" s="2">
        <v>2.4</v>
      </c>
      <c r="G31" s="2"/>
      <c r="H31" s="2"/>
      <c r="I31">
        <v>2.4039999999999999</v>
      </c>
      <c r="J31">
        <v>0</v>
      </c>
      <c r="K31">
        <v>0</v>
      </c>
      <c r="L31">
        <v>2.41</v>
      </c>
      <c r="M31">
        <v>0</v>
      </c>
      <c r="N31">
        <v>0</v>
      </c>
      <c r="O31" s="22">
        <f t="shared" si="1"/>
        <v>8.8124213176667965E-3</v>
      </c>
      <c r="P31" s="21">
        <f t="shared" si="2"/>
        <v>0</v>
      </c>
      <c r="Q31" s="21">
        <f t="shared" si="3"/>
        <v>0</v>
      </c>
      <c r="R31" s="3">
        <f t="shared" si="4"/>
        <v>4.1666666666668739E-3</v>
      </c>
      <c r="S31" s="21">
        <f t="shared" si="5"/>
        <v>0</v>
      </c>
      <c r="T31" s="21">
        <f t="shared" si="6"/>
        <v>0</v>
      </c>
    </row>
    <row r="32" spans="1:20" customFormat="1">
      <c r="A32" t="s">
        <v>39</v>
      </c>
      <c r="B32" s="17" t="s">
        <v>120</v>
      </c>
      <c r="C32" s="2">
        <v>2.9159999999999999</v>
      </c>
      <c r="D32" s="2">
        <v>0.27</v>
      </c>
      <c r="E32" s="2"/>
      <c r="F32" s="2">
        <v>2.4</v>
      </c>
      <c r="G32" s="2"/>
      <c r="H32" s="2"/>
      <c r="I32">
        <v>2.7959999999999998</v>
      </c>
      <c r="J32">
        <v>0.2</v>
      </c>
      <c r="K32">
        <v>0</v>
      </c>
      <c r="L32">
        <v>2.41</v>
      </c>
      <c r="M32">
        <v>0</v>
      </c>
      <c r="N32">
        <v>0</v>
      </c>
      <c r="O32" s="22">
        <f t="shared" si="1"/>
        <v>-4.1152263374485631E-2</v>
      </c>
      <c r="P32" s="3">
        <f t="shared" si="2"/>
        <v>-0.2592592592592593</v>
      </c>
      <c r="Q32" s="21">
        <f t="shared" si="3"/>
        <v>0</v>
      </c>
      <c r="R32" s="3">
        <f t="shared" si="4"/>
        <v>4.1666666666668739E-3</v>
      </c>
      <c r="S32" s="21">
        <f t="shared" si="5"/>
        <v>0</v>
      </c>
      <c r="T32" s="21">
        <f t="shared" si="6"/>
        <v>0</v>
      </c>
    </row>
    <row r="33" spans="1:20" customFormat="1">
      <c r="A33" t="s">
        <v>40</v>
      </c>
      <c r="B33" s="17" t="s">
        <v>120</v>
      </c>
      <c r="C33" s="2">
        <v>0.25600000000000001</v>
      </c>
      <c r="D33" s="2"/>
      <c r="E33" s="2"/>
      <c r="F33" s="2"/>
      <c r="G33" s="2"/>
      <c r="H33" s="2"/>
      <c r="I33">
        <v>0.24199999999999999</v>
      </c>
      <c r="J33">
        <v>0</v>
      </c>
      <c r="K33">
        <v>0</v>
      </c>
      <c r="L33">
        <v>0</v>
      </c>
      <c r="M33">
        <v>0</v>
      </c>
      <c r="N33">
        <v>0</v>
      </c>
      <c r="O33" s="22">
        <f t="shared" si="1"/>
        <v>-5.46875E-2</v>
      </c>
      <c r="P33" s="21">
        <f t="shared" si="2"/>
        <v>0</v>
      </c>
      <c r="Q33" s="21">
        <f t="shared" si="3"/>
        <v>0</v>
      </c>
      <c r="R33" s="21">
        <f t="shared" si="4"/>
        <v>0</v>
      </c>
      <c r="S33" s="21">
        <f t="shared" si="5"/>
        <v>0</v>
      </c>
      <c r="T33" s="21">
        <f t="shared" si="6"/>
        <v>0</v>
      </c>
    </row>
    <row r="34" spans="1:20" customFormat="1">
      <c r="A34" t="s">
        <v>41</v>
      </c>
      <c r="B34" s="17" t="s">
        <v>10</v>
      </c>
      <c r="C34" s="2">
        <v>2.0579999999999998</v>
      </c>
      <c r="D34" s="2"/>
      <c r="E34" s="2"/>
      <c r="F34" s="2">
        <v>3.04</v>
      </c>
      <c r="G34" s="2"/>
      <c r="H34" s="2"/>
      <c r="I34">
        <v>2.077</v>
      </c>
      <c r="J34">
        <v>0</v>
      </c>
      <c r="K34">
        <v>0</v>
      </c>
      <c r="L34">
        <v>3.07</v>
      </c>
      <c r="M34">
        <v>0</v>
      </c>
      <c r="N34">
        <v>0</v>
      </c>
      <c r="O34" s="22">
        <f t="shared" si="1"/>
        <v>9.2322643343052402E-3</v>
      </c>
      <c r="P34" s="21">
        <f t="shared" si="2"/>
        <v>0</v>
      </c>
      <c r="Q34" s="21">
        <f t="shared" si="3"/>
        <v>0</v>
      </c>
      <c r="R34" s="3">
        <f t="shared" si="4"/>
        <v>9.8684210526314153E-3</v>
      </c>
      <c r="S34" s="21">
        <f t="shared" si="5"/>
        <v>0</v>
      </c>
      <c r="T34" s="21">
        <f t="shared" si="6"/>
        <v>0</v>
      </c>
    </row>
    <row r="35" spans="1:20" customFormat="1">
      <c r="A35" t="s">
        <v>42</v>
      </c>
      <c r="B35" s="17" t="s">
        <v>121</v>
      </c>
      <c r="C35" s="2">
        <v>2.2709999999999999</v>
      </c>
      <c r="D35" s="2">
        <v>0.159</v>
      </c>
      <c r="E35" s="2"/>
      <c r="F35" s="2">
        <v>3.04</v>
      </c>
      <c r="G35" s="2"/>
      <c r="H35" s="2"/>
      <c r="I35">
        <v>2.2109999999999999</v>
      </c>
      <c r="J35">
        <v>0.14099999999999999</v>
      </c>
      <c r="K35">
        <v>0</v>
      </c>
      <c r="L35">
        <v>3.07</v>
      </c>
      <c r="M35">
        <v>0</v>
      </c>
      <c r="N35">
        <v>0</v>
      </c>
      <c r="O35" s="22">
        <f t="shared" si="1"/>
        <v>-2.6420079260237816E-2</v>
      </c>
      <c r="P35" s="3">
        <f t="shared" si="2"/>
        <v>-0.11320754716981141</v>
      </c>
      <c r="Q35" s="21">
        <f t="shared" si="3"/>
        <v>0</v>
      </c>
      <c r="R35" s="3">
        <f t="shared" si="4"/>
        <v>9.8684210526314153E-3</v>
      </c>
      <c r="S35" s="21">
        <f t="shared" si="5"/>
        <v>0</v>
      </c>
      <c r="T35" s="21">
        <f t="shared" si="6"/>
        <v>0</v>
      </c>
    </row>
    <row r="36" spans="1:20" customFormat="1">
      <c r="A36" t="s">
        <v>43</v>
      </c>
      <c r="B36" s="17" t="s">
        <v>121</v>
      </c>
      <c r="C36" s="2">
        <v>0.19500000000000001</v>
      </c>
      <c r="D36" s="2"/>
      <c r="E36" s="2"/>
      <c r="F36" s="2"/>
      <c r="G36" s="2"/>
      <c r="H36" s="2"/>
      <c r="I36">
        <v>0.17699999999999999</v>
      </c>
      <c r="J36">
        <v>0</v>
      </c>
      <c r="K36">
        <v>0</v>
      </c>
      <c r="L36">
        <v>0</v>
      </c>
      <c r="M36">
        <v>0</v>
      </c>
      <c r="N36">
        <v>0</v>
      </c>
      <c r="O36" s="22">
        <f t="shared" si="1"/>
        <v>-9.2307692307692424E-2</v>
      </c>
      <c r="P36" s="21">
        <f t="shared" si="2"/>
        <v>0</v>
      </c>
      <c r="Q36" s="21">
        <f t="shared" si="3"/>
        <v>0</v>
      </c>
      <c r="R36" s="21">
        <f t="shared" si="4"/>
        <v>0</v>
      </c>
      <c r="S36" s="21">
        <f t="shared" si="5"/>
        <v>0</v>
      </c>
      <c r="T36" s="21">
        <f t="shared" si="6"/>
        <v>0</v>
      </c>
    </row>
    <row r="37" spans="1:20" customFormat="1">
      <c r="A37" t="s">
        <v>44</v>
      </c>
      <c r="B37" s="17" t="s">
        <v>16</v>
      </c>
      <c r="C37" s="2">
        <v>2.35</v>
      </c>
      <c r="D37" s="2">
        <v>0.14799999999999999</v>
      </c>
      <c r="E37" s="2"/>
      <c r="F37" s="2">
        <v>14.34</v>
      </c>
      <c r="G37" s="2"/>
      <c r="H37" s="2"/>
      <c r="I37">
        <v>2.2719999999999998</v>
      </c>
      <c r="J37">
        <v>0.126</v>
      </c>
      <c r="K37">
        <v>0</v>
      </c>
      <c r="L37">
        <v>14.34</v>
      </c>
      <c r="M37">
        <v>0</v>
      </c>
      <c r="N37">
        <v>0</v>
      </c>
      <c r="O37" s="22">
        <f t="shared" si="1"/>
        <v>-3.3191489361702242E-2</v>
      </c>
      <c r="P37" s="3">
        <f t="shared" si="2"/>
        <v>-0.14864864864864857</v>
      </c>
      <c r="Q37" s="21">
        <f t="shared" si="3"/>
        <v>0</v>
      </c>
      <c r="R37" s="21">
        <f t="shared" si="4"/>
        <v>0</v>
      </c>
      <c r="S37" s="21">
        <f t="shared" si="5"/>
        <v>0</v>
      </c>
      <c r="T37" s="21">
        <f t="shared" si="6"/>
        <v>0</v>
      </c>
    </row>
    <row r="38" spans="1:20" customFormat="1">
      <c r="A38" t="s">
        <v>45</v>
      </c>
      <c r="B38" s="17"/>
      <c r="C38" s="2">
        <v>10.364000000000001</v>
      </c>
      <c r="D38" s="2">
        <v>0.71899999999999997</v>
      </c>
      <c r="E38" s="2">
        <v>0.124</v>
      </c>
      <c r="F38" s="2">
        <v>11.84</v>
      </c>
      <c r="G38" s="2">
        <v>1.6</v>
      </c>
      <c r="H38" s="2">
        <v>0.42799999999999999</v>
      </c>
      <c r="I38">
        <v>30.600999999999999</v>
      </c>
      <c r="J38">
        <v>0.60399999999999998</v>
      </c>
      <c r="K38">
        <v>0.12</v>
      </c>
      <c r="L38">
        <v>11.97</v>
      </c>
      <c r="M38">
        <v>1.6</v>
      </c>
      <c r="N38">
        <v>0.432</v>
      </c>
      <c r="O38" s="22">
        <f t="shared" si="1"/>
        <v>1.952624469316866</v>
      </c>
      <c r="P38" s="3">
        <f t="shared" si="2"/>
        <v>-0.15994436717663418</v>
      </c>
      <c r="Q38" s="3">
        <f t="shared" si="3"/>
        <v>-3.2258064516129115E-2</v>
      </c>
      <c r="R38" s="3">
        <f t="shared" si="4"/>
        <v>1.0979729729729826E-2</v>
      </c>
      <c r="S38" s="22">
        <f t="shared" si="5"/>
        <v>0</v>
      </c>
      <c r="T38" s="3">
        <f t="shared" si="6"/>
        <v>9.3457943925234765E-3</v>
      </c>
    </row>
    <row r="39" spans="1:20" customFormat="1">
      <c r="A39" t="s">
        <v>46</v>
      </c>
      <c r="B39" s="17" t="s">
        <v>122</v>
      </c>
      <c r="C39" s="2">
        <v>1.105</v>
      </c>
      <c r="D39" s="2"/>
      <c r="E39" s="2"/>
      <c r="F39" s="2"/>
      <c r="G39" s="2"/>
      <c r="H39" s="2"/>
      <c r="I39">
        <v>1.1160000000000001</v>
      </c>
      <c r="J39">
        <v>0</v>
      </c>
      <c r="K39">
        <v>0</v>
      </c>
      <c r="L39">
        <v>0</v>
      </c>
      <c r="M39">
        <v>0</v>
      </c>
      <c r="N39">
        <v>0</v>
      </c>
      <c r="O39" s="22">
        <f t="shared" si="1"/>
        <v>9.9547511312219061E-3</v>
      </c>
      <c r="P39" s="21">
        <f t="shared" si="2"/>
        <v>0</v>
      </c>
      <c r="Q39" s="21">
        <f t="shared" si="3"/>
        <v>0</v>
      </c>
      <c r="R39" s="21">
        <f t="shared" si="4"/>
        <v>0</v>
      </c>
      <c r="S39" s="21">
        <f t="shared" si="5"/>
        <v>0</v>
      </c>
      <c r="T39" s="21">
        <f t="shared" si="6"/>
        <v>0</v>
      </c>
    </row>
    <row r="40" spans="1:20" customFormat="1">
      <c r="A40" t="s">
        <v>47</v>
      </c>
      <c r="B40" s="17" t="s">
        <v>8</v>
      </c>
      <c r="C40" s="2">
        <v>1.5589999999999999</v>
      </c>
      <c r="D40" s="2"/>
      <c r="E40" s="2"/>
      <c r="F40" s="2"/>
      <c r="G40" s="2"/>
      <c r="H40" s="2"/>
      <c r="I40">
        <v>1.5740000000000001</v>
      </c>
      <c r="J40">
        <v>0</v>
      </c>
      <c r="K40">
        <v>0</v>
      </c>
      <c r="L40">
        <v>0</v>
      </c>
      <c r="M40">
        <v>0</v>
      </c>
      <c r="N40">
        <v>0</v>
      </c>
      <c r="O40" s="22">
        <f t="shared" si="1"/>
        <v>9.6215522771008199E-3</v>
      </c>
      <c r="P40" s="21">
        <f t="shared" si="2"/>
        <v>0</v>
      </c>
      <c r="Q40" s="21">
        <f t="shared" si="3"/>
        <v>0</v>
      </c>
      <c r="R40" s="21">
        <f t="shared" si="4"/>
        <v>0</v>
      </c>
      <c r="S40" s="21">
        <f t="shared" si="5"/>
        <v>0</v>
      </c>
      <c r="T40" s="21">
        <f t="shared" si="6"/>
        <v>0</v>
      </c>
    </row>
    <row r="41" spans="1:20" customFormat="1">
      <c r="A41" t="s">
        <v>48</v>
      </c>
      <c r="B41" s="17" t="s">
        <v>8</v>
      </c>
      <c r="C41" s="2">
        <v>2.6960000000000002</v>
      </c>
      <c r="D41" s="2"/>
      <c r="E41" s="2"/>
      <c r="F41" s="2"/>
      <c r="G41" s="2"/>
      <c r="H41" s="2"/>
      <c r="I41">
        <v>2.7229999999999999</v>
      </c>
      <c r="J41">
        <v>0</v>
      </c>
      <c r="K41">
        <v>0</v>
      </c>
      <c r="L41">
        <v>0</v>
      </c>
      <c r="M41">
        <v>0</v>
      </c>
      <c r="N41">
        <v>0</v>
      </c>
      <c r="O41" s="22">
        <f t="shared" si="1"/>
        <v>1.0014836795252169E-2</v>
      </c>
      <c r="P41" s="21">
        <f t="shared" si="2"/>
        <v>0</v>
      </c>
      <c r="Q41" s="21">
        <f t="shared" si="3"/>
        <v>0</v>
      </c>
      <c r="R41" s="21">
        <f t="shared" si="4"/>
        <v>0</v>
      </c>
      <c r="S41" s="21">
        <f t="shared" si="5"/>
        <v>0</v>
      </c>
      <c r="T41" s="21">
        <f t="shared" si="6"/>
        <v>0</v>
      </c>
    </row>
    <row r="42" spans="1:20" customFormat="1">
      <c r="A42" t="s">
        <v>49</v>
      </c>
      <c r="B42" s="17" t="s">
        <v>8</v>
      </c>
      <c r="C42" s="2">
        <v>0.76600000000000001</v>
      </c>
      <c r="D42" s="2"/>
      <c r="E42" s="2"/>
      <c r="F42" s="2"/>
      <c r="G42" s="2"/>
      <c r="H42" s="2"/>
      <c r="I42">
        <v>0.77300000000000002</v>
      </c>
      <c r="J42">
        <v>0</v>
      </c>
      <c r="K42">
        <v>0</v>
      </c>
      <c r="L42">
        <v>0</v>
      </c>
      <c r="M42">
        <v>0</v>
      </c>
      <c r="N42">
        <v>0</v>
      </c>
      <c r="O42" s="22">
        <f t="shared" si="1"/>
        <v>9.1383812010443766E-3</v>
      </c>
      <c r="P42" s="21">
        <f t="shared" si="2"/>
        <v>0</v>
      </c>
      <c r="Q42" s="21">
        <f t="shared" si="3"/>
        <v>0</v>
      </c>
      <c r="R42" s="21">
        <f t="shared" si="4"/>
        <v>0</v>
      </c>
      <c r="S42" s="21">
        <f t="shared" si="5"/>
        <v>0</v>
      </c>
      <c r="T42" s="21">
        <f t="shared" si="6"/>
        <v>0</v>
      </c>
    </row>
    <row r="43" spans="1:20" customFormat="1">
      <c r="A43" t="s">
        <v>50</v>
      </c>
      <c r="B43" s="17"/>
      <c r="C43" s="2">
        <v>21.503</v>
      </c>
      <c r="D43" s="2">
        <v>0.69699999999999995</v>
      </c>
      <c r="E43" s="2">
        <v>0.30499999999999999</v>
      </c>
      <c r="F43" s="2"/>
      <c r="G43" s="2"/>
      <c r="H43" s="2"/>
      <c r="I43">
        <v>21.722999999999999</v>
      </c>
      <c r="J43">
        <v>0.70199999999999996</v>
      </c>
      <c r="K43">
        <v>0.308</v>
      </c>
      <c r="L43">
        <v>0</v>
      </c>
      <c r="M43">
        <v>0</v>
      </c>
      <c r="N43">
        <v>0</v>
      </c>
      <c r="O43" s="22">
        <f t="shared" si="1"/>
        <v>1.0231130539924527E-2</v>
      </c>
      <c r="P43" s="3">
        <f t="shared" si="2"/>
        <v>7.1736011477760986E-3</v>
      </c>
      <c r="Q43" s="3">
        <f t="shared" si="3"/>
        <v>9.8360655737705915E-3</v>
      </c>
      <c r="R43" s="21">
        <f t="shared" si="4"/>
        <v>0</v>
      </c>
      <c r="S43" s="21">
        <f t="shared" si="5"/>
        <v>0</v>
      </c>
      <c r="T43" s="21">
        <f t="shared" si="6"/>
        <v>0</v>
      </c>
    </row>
    <row r="44" spans="1:20" customFormat="1">
      <c r="A44" t="s">
        <v>51</v>
      </c>
      <c r="B44" s="17" t="s">
        <v>122</v>
      </c>
      <c r="C44" s="2">
        <v>-1.163</v>
      </c>
      <c r="D44" s="2"/>
      <c r="E44" s="2"/>
      <c r="F44" s="2"/>
      <c r="G44" s="2"/>
      <c r="H44" s="2"/>
      <c r="I44">
        <v>-1.167</v>
      </c>
      <c r="J44">
        <v>0</v>
      </c>
      <c r="K44">
        <v>0</v>
      </c>
      <c r="L44">
        <v>0</v>
      </c>
      <c r="M44">
        <v>0</v>
      </c>
      <c r="N44">
        <v>0</v>
      </c>
      <c r="O44" s="22">
        <f t="shared" si="1"/>
        <v>3.4393809114359186E-3</v>
      </c>
      <c r="P44" s="21">
        <f t="shared" si="2"/>
        <v>0</v>
      </c>
      <c r="Q44" s="21">
        <f t="shared" si="3"/>
        <v>0</v>
      </c>
      <c r="R44" s="21">
        <f t="shared" si="4"/>
        <v>0</v>
      </c>
      <c r="S44" s="21">
        <f t="shared" si="5"/>
        <v>0</v>
      </c>
      <c r="T44" s="21">
        <f t="shared" si="6"/>
        <v>0</v>
      </c>
    </row>
    <row r="45" spans="1:20" customFormat="1">
      <c r="A45" t="s">
        <v>52</v>
      </c>
      <c r="B45" s="17"/>
      <c r="C45" s="2">
        <v>-1.163</v>
      </c>
      <c r="D45" s="2"/>
      <c r="E45" s="2"/>
      <c r="F45" s="2"/>
      <c r="G45" s="2"/>
      <c r="H45" s="2">
        <v>0.34499999999999997</v>
      </c>
      <c r="I45">
        <v>-1.167</v>
      </c>
      <c r="J45">
        <v>0</v>
      </c>
      <c r="K45">
        <v>0</v>
      </c>
      <c r="L45">
        <v>0</v>
      </c>
      <c r="M45">
        <v>0</v>
      </c>
      <c r="N45">
        <v>0.34599999999999997</v>
      </c>
      <c r="O45" s="22">
        <f t="shared" si="1"/>
        <v>3.4393809114359186E-3</v>
      </c>
      <c r="P45" s="21">
        <f t="shared" si="2"/>
        <v>0</v>
      </c>
      <c r="Q45" s="21">
        <f t="shared" si="3"/>
        <v>0</v>
      </c>
      <c r="R45" s="21">
        <f t="shared" si="4"/>
        <v>0</v>
      </c>
      <c r="S45" s="21">
        <f t="shared" si="5"/>
        <v>0</v>
      </c>
      <c r="T45" s="3">
        <f t="shared" si="6"/>
        <v>2.8985507246377384E-3</v>
      </c>
    </row>
    <row r="46" spans="1:20" customFormat="1">
      <c r="A46" t="s">
        <v>53</v>
      </c>
      <c r="B46" s="17"/>
      <c r="C46" s="2">
        <v>-8.3390000000000004</v>
      </c>
      <c r="D46" s="2">
        <v>-0.90900000000000003</v>
      </c>
      <c r="E46" s="2">
        <v>-0.121</v>
      </c>
      <c r="F46" s="2"/>
      <c r="G46" s="2"/>
      <c r="H46" s="2">
        <v>0.34499999999999997</v>
      </c>
      <c r="I46">
        <v>-25.4</v>
      </c>
      <c r="J46">
        <v>-0.79100000000000004</v>
      </c>
      <c r="K46">
        <v>-0.122</v>
      </c>
      <c r="L46">
        <v>0</v>
      </c>
      <c r="M46">
        <v>0</v>
      </c>
      <c r="N46">
        <v>0.34599999999999997</v>
      </c>
      <c r="O46" s="22">
        <f t="shared" si="1"/>
        <v>2.0459287684374621</v>
      </c>
      <c r="P46" s="3">
        <f t="shared" si="2"/>
        <v>-0.12981298129812979</v>
      </c>
      <c r="Q46" s="3">
        <f t="shared" si="3"/>
        <v>8.2644628099173278E-3</v>
      </c>
      <c r="R46" s="21">
        <f t="shared" si="4"/>
        <v>0</v>
      </c>
      <c r="S46" s="21">
        <f t="shared" si="5"/>
        <v>0</v>
      </c>
      <c r="T46" s="3">
        <f t="shared" si="6"/>
        <v>2.8985507246377384E-3</v>
      </c>
    </row>
    <row r="47" spans="1:20" customFormat="1">
      <c r="A47" t="s">
        <v>54</v>
      </c>
      <c r="B47" s="17" t="s">
        <v>8</v>
      </c>
      <c r="C47" s="2">
        <v>1.4770000000000001</v>
      </c>
      <c r="D47" s="2"/>
      <c r="E47" s="2"/>
      <c r="F47" s="2">
        <v>1.49</v>
      </c>
      <c r="G47" s="2"/>
      <c r="H47" s="2"/>
      <c r="I47">
        <v>1.49</v>
      </c>
      <c r="J47">
        <v>0</v>
      </c>
      <c r="K47">
        <v>0</v>
      </c>
      <c r="L47">
        <v>1.49</v>
      </c>
      <c r="M47">
        <v>0</v>
      </c>
      <c r="N47">
        <v>0</v>
      </c>
      <c r="O47" s="22">
        <f t="shared" si="1"/>
        <v>8.8016249153688442E-3</v>
      </c>
      <c r="P47" s="21">
        <f t="shared" si="2"/>
        <v>0</v>
      </c>
      <c r="Q47" s="21">
        <f t="shared" si="3"/>
        <v>0</v>
      </c>
      <c r="R47" s="3">
        <f t="shared" si="4"/>
        <v>0</v>
      </c>
      <c r="S47" s="21">
        <f t="shared" si="5"/>
        <v>0</v>
      </c>
      <c r="T47" s="21">
        <f t="shared" si="6"/>
        <v>0</v>
      </c>
    </row>
    <row r="48" spans="1:20" customFormat="1">
      <c r="A48" t="s">
        <v>55</v>
      </c>
      <c r="B48" s="17" t="s">
        <v>120</v>
      </c>
      <c r="C48" s="2">
        <v>1.8069999999999999</v>
      </c>
      <c r="D48" s="2">
        <v>0.16700000000000001</v>
      </c>
      <c r="E48" s="2"/>
      <c r="F48" s="2">
        <v>1.49</v>
      </c>
      <c r="G48" s="2"/>
      <c r="H48" s="2"/>
      <c r="I48">
        <v>1.7330000000000001</v>
      </c>
      <c r="J48">
        <v>0.124</v>
      </c>
      <c r="K48">
        <v>0</v>
      </c>
      <c r="L48">
        <v>1.49</v>
      </c>
      <c r="M48">
        <v>0</v>
      </c>
      <c r="N48">
        <v>0</v>
      </c>
      <c r="O48" s="22">
        <f t="shared" si="1"/>
        <v>-4.095185390149414E-2</v>
      </c>
      <c r="P48" s="3">
        <f t="shared" si="2"/>
        <v>-0.25748502994011979</v>
      </c>
      <c r="Q48" s="21">
        <f t="shared" si="3"/>
        <v>0</v>
      </c>
      <c r="R48" s="3">
        <f t="shared" si="4"/>
        <v>0</v>
      </c>
      <c r="S48" s="21">
        <f t="shared" si="5"/>
        <v>0</v>
      </c>
      <c r="T48" s="21">
        <f t="shared" si="6"/>
        <v>0</v>
      </c>
    </row>
    <row r="49" spans="1:20" customFormat="1">
      <c r="A49" t="s">
        <v>56</v>
      </c>
      <c r="B49" s="17" t="s">
        <v>120</v>
      </c>
      <c r="C49" s="2">
        <v>0.159</v>
      </c>
      <c r="D49" s="2"/>
      <c r="E49" s="2"/>
      <c r="F49" s="2"/>
      <c r="G49" s="2"/>
      <c r="H49" s="2"/>
      <c r="I49">
        <v>0.15</v>
      </c>
      <c r="J49">
        <v>0</v>
      </c>
      <c r="K49">
        <v>0</v>
      </c>
      <c r="L49">
        <v>0</v>
      </c>
      <c r="M49">
        <v>0</v>
      </c>
      <c r="N49">
        <v>0</v>
      </c>
      <c r="O49" s="22">
        <f t="shared" si="1"/>
        <v>-5.6603773584905759E-2</v>
      </c>
      <c r="P49" s="21">
        <f t="shared" si="2"/>
        <v>0</v>
      </c>
      <c r="Q49" s="21">
        <f t="shared" si="3"/>
        <v>0</v>
      </c>
      <c r="R49" s="21">
        <f t="shared" si="4"/>
        <v>0</v>
      </c>
      <c r="S49" s="21">
        <f t="shared" si="5"/>
        <v>0</v>
      </c>
      <c r="T49" s="21">
        <f t="shared" si="6"/>
        <v>0</v>
      </c>
    </row>
    <row r="50" spans="1:20" customFormat="1">
      <c r="A50" t="s">
        <v>57</v>
      </c>
      <c r="B50" s="17" t="s">
        <v>10</v>
      </c>
      <c r="C50" s="2">
        <v>1.276</v>
      </c>
      <c r="D50" s="2"/>
      <c r="E50" s="2"/>
      <c r="F50" s="2">
        <v>1.89</v>
      </c>
      <c r="G50" s="2"/>
      <c r="H50" s="2"/>
      <c r="I50">
        <v>1.288</v>
      </c>
      <c r="J50">
        <v>0</v>
      </c>
      <c r="K50">
        <v>0</v>
      </c>
      <c r="L50">
        <v>1.9</v>
      </c>
      <c r="M50">
        <v>0</v>
      </c>
      <c r="N50">
        <v>0</v>
      </c>
      <c r="O50" s="22">
        <f t="shared" si="1"/>
        <v>9.4043887147334804E-3</v>
      </c>
      <c r="P50" s="21">
        <f t="shared" si="2"/>
        <v>0</v>
      </c>
      <c r="Q50" s="21">
        <f t="shared" si="3"/>
        <v>0</v>
      </c>
      <c r="R50" s="3">
        <f t="shared" si="4"/>
        <v>5.2910052910053462E-3</v>
      </c>
      <c r="S50" s="21">
        <f t="shared" si="5"/>
        <v>0</v>
      </c>
      <c r="T50" s="21">
        <f t="shared" si="6"/>
        <v>0</v>
      </c>
    </row>
    <row r="51" spans="1:20" customFormat="1">
      <c r="A51" t="s">
        <v>58</v>
      </c>
      <c r="B51" s="17" t="s">
        <v>121</v>
      </c>
      <c r="C51" s="2">
        <v>1.407</v>
      </c>
      <c r="D51" s="2">
        <v>9.8000000000000004E-2</v>
      </c>
      <c r="E51" s="2"/>
      <c r="F51" s="2">
        <v>1.89</v>
      </c>
      <c r="G51" s="2"/>
      <c r="H51" s="2"/>
      <c r="I51">
        <v>1.37</v>
      </c>
      <c r="J51">
        <v>8.6999999999999994E-2</v>
      </c>
      <c r="K51">
        <v>0</v>
      </c>
      <c r="L51">
        <v>1.9</v>
      </c>
      <c r="M51">
        <v>0</v>
      </c>
      <c r="N51">
        <v>0</v>
      </c>
      <c r="O51" s="22">
        <f t="shared" si="1"/>
        <v>-2.6297085998578495E-2</v>
      </c>
      <c r="P51" s="3">
        <f t="shared" si="2"/>
        <v>-0.1122448979591838</v>
      </c>
      <c r="Q51" s="21">
        <f t="shared" si="3"/>
        <v>0</v>
      </c>
      <c r="R51" s="3">
        <f t="shared" si="4"/>
        <v>5.2910052910053462E-3</v>
      </c>
      <c r="S51" s="21">
        <f t="shared" si="5"/>
        <v>0</v>
      </c>
      <c r="T51" s="21">
        <f t="shared" si="6"/>
        <v>0</v>
      </c>
    </row>
    <row r="52" spans="1:20" customFormat="1">
      <c r="A52" t="s">
        <v>59</v>
      </c>
      <c r="B52" s="17" t="s">
        <v>121</v>
      </c>
      <c r="C52" s="2">
        <v>0.121</v>
      </c>
      <c r="D52" s="2"/>
      <c r="E52" s="2"/>
      <c r="F52" s="2"/>
      <c r="G52" s="2"/>
      <c r="H52" s="2"/>
      <c r="I52">
        <v>0.11</v>
      </c>
      <c r="J52">
        <v>0</v>
      </c>
      <c r="K52">
        <v>0</v>
      </c>
      <c r="L52">
        <v>0</v>
      </c>
      <c r="M52">
        <v>0</v>
      </c>
      <c r="N52">
        <v>0</v>
      </c>
      <c r="O52" s="22">
        <f t="shared" si="1"/>
        <v>-9.0909090909090828E-2</v>
      </c>
      <c r="P52" s="21">
        <f t="shared" si="2"/>
        <v>0</v>
      </c>
      <c r="Q52" s="21">
        <f t="shared" si="3"/>
        <v>0</v>
      </c>
      <c r="R52" s="21">
        <f t="shared" si="4"/>
        <v>0</v>
      </c>
      <c r="S52" s="21">
        <f t="shared" si="5"/>
        <v>0</v>
      </c>
      <c r="T52" s="21">
        <f t="shared" si="6"/>
        <v>0</v>
      </c>
    </row>
    <row r="53" spans="1:20" customFormat="1">
      <c r="A53" t="s">
        <v>60</v>
      </c>
      <c r="B53" s="17" t="s">
        <v>16</v>
      </c>
      <c r="C53" s="2">
        <v>1.456</v>
      </c>
      <c r="D53" s="2">
        <v>9.1999999999999998E-2</v>
      </c>
      <c r="E53" s="2"/>
      <c r="F53" s="2">
        <v>8.89</v>
      </c>
      <c r="G53" s="2"/>
      <c r="H53" s="2"/>
      <c r="I53">
        <v>1.4079999999999999</v>
      </c>
      <c r="J53">
        <v>7.8E-2</v>
      </c>
      <c r="K53">
        <v>0</v>
      </c>
      <c r="L53">
        <v>8.89</v>
      </c>
      <c r="M53">
        <v>0</v>
      </c>
      <c r="N53">
        <v>0</v>
      </c>
      <c r="O53" s="22">
        <f t="shared" si="1"/>
        <v>-3.2967032967032961E-2</v>
      </c>
      <c r="P53" s="3">
        <f t="shared" si="2"/>
        <v>-0.15217391304347827</v>
      </c>
      <c r="Q53" s="21">
        <f t="shared" si="3"/>
        <v>0</v>
      </c>
      <c r="R53" s="21">
        <f t="shared" si="4"/>
        <v>0</v>
      </c>
      <c r="S53" s="21">
        <f t="shared" si="5"/>
        <v>0</v>
      </c>
      <c r="T53" s="21">
        <f t="shared" si="6"/>
        <v>0</v>
      </c>
    </row>
    <row r="54" spans="1:20" customFormat="1">
      <c r="A54" t="s">
        <v>61</v>
      </c>
      <c r="B54" s="17"/>
      <c r="C54" s="2">
        <v>6.4240000000000004</v>
      </c>
      <c r="D54" s="2">
        <v>0.44600000000000001</v>
      </c>
      <c r="E54" s="2">
        <v>7.6999999999999999E-2</v>
      </c>
      <c r="F54" s="2">
        <v>7.34</v>
      </c>
      <c r="G54" s="2">
        <v>0.99</v>
      </c>
      <c r="H54" s="2">
        <v>0.26500000000000001</v>
      </c>
      <c r="I54">
        <v>18.966999999999999</v>
      </c>
      <c r="J54">
        <v>0.375</v>
      </c>
      <c r="K54">
        <v>7.3999999999999996E-2</v>
      </c>
      <c r="L54">
        <v>7.42</v>
      </c>
      <c r="M54">
        <v>0.99</v>
      </c>
      <c r="N54">
        <v>0.26800000000000002</v>
      </c>
      <c r="O54" s="22">
        <f t="shared" si="1"/>
        <v>1.9525217932752175</v>
      </c>
      <c r="P54" s="3">
        <f t="shared" si="2"/>
        <v>-0.15919282511210764</v>
      </c>
      <c r="Q54" s="3">
        <f t="shared" si="3"/>
        <v>-3.8961038961038974E-2</v>
      </c>
      <c r="R54" s="3">
        <f t="shared" si="4"/>
        <v>1.0899182561307841E-2</v>
      </c>
      <c r="S54" s="22">
        <f t="shared" si="5"/>
        <v>0</v>
      </c>
      <c r="T54" s="3">
        <f t="shared" si="6"/>
        <v>1.132075471698113E-2</v>
      </c>
    </row>
    <row r="55" spans="1:20" customFormat="1">
      <c r="A55" t="s">
        <v>62</v>
      </c>
      <c r="B55" s="17"/>
      <c r="C55" s="2">
        <v>8.8309999999999995</v>
      </c>
      <c r="D55" s="2">
        <v>0.47299999999999998</v>
      </c>
      <c r="E55" s="2">
        <v>0.10100000000000001</v>
      </c>
      <c r="F55" s="2">
        <v>4.01</v>
      </c>
      <c r="G55" s="2">
        <v>3.18</v>
      </c>
      <c r="H55" s="2">
        <v>0.32</v>
      </c>
      <c r="I55">
        <v>25.431999999999999</v>
      </c>
      <c r="J55">
        <v>0.38700000000000001</v>
      </c>
      <c r="K55">
        <v>9.5000000000000001E-2</v>
      </c>
      <c r="L55">
        <v>4.05</v>
      </c>
      <c r="M55">
        <v>3.19</v>
      </c>
      <c r="N55">
        <v>0.32300000000000001</v>
      </c>
      <c r="O55" s="22">
        <f t="shared" si="1"/>
        <v>1.8798550560525422</v>
      </c>
      <c r="P55" s="3">
        <f t="shared" si="2"/>
        <v>-0.18181818181818177</v>
      </c>
      <c r="Q55" s="3">
        <f t="shared" si="3"/>
        <v>-5.9405940594059459E-2</v>
      </c>
      <c r="R55" s="3">
        <f t="shared" si="4"/>
        <v>9.9750623441396957E-3</v>
      </c>
      <c r="S55" s="22">
        <f t="shared" si="5"/>
        <v>3.1446540880502027E-3</v>
      </c>
      <c r="T55" s="3">
        <f t="shared" si="6"/>
        <v>9.3749999999999112E-3</v>
      </c>
    </row>
    <row r="56" spans="1:20" customFormat="1">
      <c r="A56" t="s">
        <v>63</v>
      </c>
      <c r="B56" s="17"/>
      <c r="C56" s="2">
        <v>7.7160000000000002</v>
      </c>
      <c r="D56" s="2">
        <v>0.32400000000000001</v>
      </c>
      <c r="E56" s="2">
        <v>7.9000000000000001E-2</v>
      </c>
      <c r="F56" s="2">
        <v>67.72</v>
      </c>
      <c r="G56" s="2">
        <v>2.71</v>
      </c>
      <c r="H56" s="2">
        <v>0.253</v>
      </c>
      <c r="I56">
        <v>23.353000000000002</v>
      </c>
      <c r="J56">
        <v>0.28000000000000003</v>
      </c>
      <c r="K56">
        <v>7.8E-2</v>
      </c>
      <c r="L56">
        <v>68.42</v>
      </c>
      <c r="M56">
        <v>2.72</v>
      </c>
      <c r="N56">
        <v>0.25600000000000001</v>
      </c>
      <c r="O56" s="22">
        <f t="shared" si="1"/>
        <v>2.0265681700362883</v>
      </c>
      <c r="P56" s="3">
        <f t="shared" si="2"/>
        <v>-0.13580246913580241</v>
      </c>
      <c r="Q56" s="21">
        <f t="shared" si="3"/>
        <v>-1.2658227848101222E-2</v>
      </c>
      <c r="R56" s="3">
        <f t="shared" si="4"/>
        <v>1.0336680448907343E-2</v>
      </c>
      <c r="S56" s="3">
        <f t="shared" si="5"/>
        <v>3.6900369003691758E-3</v>
      </c>
      <c r="T56" s="3">
        <f t="shared" si="6"/>
        <v>1.1857707509881354E-2</v>
      </c>
    </row>
    <row r="57" spans="1:20" customFormat="1">
      <c r="A57" t="s">
        <v>64</v>
      </c>
      <c r="B57" s="17" t="s">
        <v>122</v>
      </c>
      <c r="C57" s="2">
        <v>0.68500000000000005</v>
      </c>
      <c r="D57" s="2"/>
      <c r="E57" s="2"/>
      <c r="F57" s="2"/>
      <c r="G57" s="2"/>
      <c r="H57" s="2"/>
      <c r="I57">
        <v>0.69199999999999995</v>
      </c>
      <c r="J57">
        <v>0</v>
      </c>
      <c r="K57">
        <v>0</v>
      </c>
      <c r="L57">
        <v>0</v>
      </c>
      <c r="M57">
        <v>0</v>
      </c>
      <c r="N57">
        <v>0</v>
      </c>
      <c r="O57" s="22">
        <f t="shared" si="1"/>
        <v>1.0218978102189524E-2</v>
      </c>
      <c r="P57" s="21">
        <f t="shared" si="2"/>
        <v>0</v>
      </c>
      <c r="Q57" s="21">
        <f t="shared" si="3"/>
        <v>0</v>
      </c>
      <c r="R57" s="21">
        <f t="shared" si="4"/>
        <v>0</v>
      </c>
      <c r="S57" s="21">
        <f t="shared" si="5"/>
        <v>0</v>
      </c>
      <c r="T57" s="21">
        <f t="shared" si="6"/>
        <v>0</v>
      </c>
    </row>
    <row r="58" spans="1:20" customFormat="1">
      <c r="A58" t="s">
        <v>65</v>
      </c>
      <c r="B58" s="17" t="s">
        <v>8</v>
      </c>
      <c r="C58" s="2">
        <v>0.96599999999999997</v>
      </c>
      <c r="D58" s="2"/>
      <c r="E58" s="2"/>
      <c r="F58" s="2"/>
      <c r="G58" s="2"/>
      <c r="H58" s="2"/>
      <c r="I58">
        <v>0.97599999999999998</v>
      </c>
      <c r="J58">
        <v>0</v>
      </c>
      <c r="K58">
        <v>0</v>
      </c>
      <c r="L58">
        <v>0</v>
      </c>
      <c r="M58">
        <v>0</v>
      </c>
      <c r="N58">
        <v>0</v>
      </c>
      <c r="O58" s="22">
        <f t="shared" si="1"/>
        <v>1.0351966873705987E-2</v>
      </c>
      <c r="P58" s="21">
        <f t="shared" si="2"/>
        <v>0</v>
      </c>
      <c r="Q58" s="21">
        <f t="shared" si="3"/>
        <v>0</v>
      </c>
      <c r="R58" s="21">
        <f t="shared" si="4"/>
        <v>0</v>
      </c>
      <c r="S58" s="21">
        <f t="shared" si="5"/>
        <v>0</v>
      </c>
      <c r="T58" s="21">
        <f t="shared" si="6"/>
        <v>0</v>
      </c>
    </row>
    <row r="59" spans="1:20" customFormat="1">
      <c r="A59" t="s">
        <v>66</v>
      </c>
      <c r="B59" s="17" t="s">
        <v>8</v>
      </c>
      <c r="C59" s="2">
        <v>1.671</v>
      </c>
      <c r="D59" s="2"/>
      <c r="E59" s="2"/>
      <c r="F59" s="2"/>
      <c r="G59" s="2"/>
      <c r="H59" s="2"/>
      <c r="I59">
        <v>1.6879999999999999</v>
      </c>
      <c r="J59">
        <v>0</v>
      </c>
      <c r="K59">
        <v>0</v>
      </c>
      <c r="L59">
        <v>0</v>
      </c>
      <c r="M59">
        <v>0</v>
      </c>
      <c r="N59">
        <v>0</v>
      </c>
      <c r="O59" s="22">
        <f t="shared" si="1"/>
        <v>1.0173548773189545E-2</v>
      </c>
      <c r="P59" s="21">
        <f t="shared" si="2"/>
        <v>0</v>
      </c>
      <c r="Q59" s="21">
        <f t="shared" si="3"/>
        <v>0</v>
      </c>
      <c r="R59" s="21">
        <f t="shared" si="4"/>
        <v>0</v>
      </c>
      <c r="S59" s="21">
        <f t="shared" si="5"/>
        <v>0</v>
      </c>
      <c r="T59" s="21">
        <f t="shared" si="6"/>
        <v>0</v>
      </c>
    </row>
    <row r="60" spans="1:20" customFormat="1">
      <c r="A60" t="s">
        <v>67</v>
      </c>
      <c r="B60" s="17" t="s">
        <v>8</v>
      </c>
      <c r="C60" s="2">
        <v>0.47499999999999998</v>
      </c>
      <c r="D60" s="2"/>
      <c r="E60" s="2"/>
      <c r="F60" s="2"/>
      <c r="G60" s="2"/>
      <c r="H60" s="2"/>
      <c r="I60">
        <v>0.47899999999999998</v>
      </c>
      <c r="J60">
        <v>0</v>
      </c>
      <c r="K60">
        <v>0</v>
      </c>
      <c r="L60">
        <v>0</v>
      </c>
      <c r="M60">
        <v>0</v>
      </c>
      <c r="N60">
        <v>0</v>
      </c>
      <c r="O60" s="22">
        <f t="shared" si="1"/>
        <v>8.4210526315788847E-3</v>
      </c>
      <c r="P60" s="21">
        <f t="shared" si="2"/>
        <v>0</v>
      </c>
      <c r="Q60" s="21">
        <f t="shared" si="3"/>
        <v>0</v>
      </c>
      <c r="R60" s="21">
        <f t="shared" si="4"/>
        <v>0</v>
      </c>
      <c r="S60" s="21">
        <f t="shared" si="5"/>
        <v>0</v>
      </c>
      <c r="T60" s="21">
        <f t="shared" si="6"/>
        <v>0</v>
      </c>
    </row>
    <row r="61" spans="1:20" customFormat="1">
      <c r="A61" t="s">
        <v>68</v>
      </c>
      <c r="B61" s="17"/>
      <c r="C61" s="2">
        <v>13.327999999999999</v>
      </c>
      <c r="D61" s="2">
        <v>0.432</v>
      </c>
      <c r="E61" s="2">
        <v>0.189</v>
      </c>
      <c r="F61" s="2"/>
      <c r="G61" s="2"/>
      <c r="H61" s="2"/>
      <c r="I61">
        <v>13.464</v>
      </c>
      <c r="J61">
        <v>0.435</v>
      </c>
      <c r="K61">
        <v>0.191</v>
      </c>
      <c r="L61">
        <v>0</v>
      </c>
      <c r="M61">
        <v>0</v>
      </c>
      <c r="N61">
        <v>0</v>
      </c>
      <c r="O61" s="22">
        <f t="shared" si="1"/>
        <v>1.0204081632653184E-2</v>
      </c>
      <c r="P61" s="3">
        <f t="shared" si="2"/>
        <v>6.9444444444444198E-3</v>
      </c>
      <c r="Q61" s="3">
        <f t="shared" si="3"/>
        <v>1.0582010582010692E-2</v>
      </c>
      <c r="R61" s="21">
        <f t="shared" si="4"/>
        <v>0</v>
      </c>
      <c r="S61" s="21">
        <f t="shared" si="5"/>
        <v>0</v>
      </c>
      <c r="T61" s="21">
        <f t="shared" si="6"/>
        <v>0</v>
      </c>
    </row>
    <row r="62" spans="1:20" customFormat="1">
      <c r="A62" t="s">
        <v>69</v>
      </c>
      <c r="B62" s="17" t="s">
        <v>122</v>
      </c>
      <c r="C62" s="2">
        <v>-1.163</v>
      </c>
      <c r="D62" s="2"/>
      <c r="E62" s="2"/>
      <c r="F62" s="2"/>
      <c r="G62" s="2"/>
      <c r="H62" s="2"/>
      <c r="I62">
        <v>-1.167</v>
      </c>
      <c r="J62">
        <v>0</v>
      </c>
      <c r="K62">
        <v>0</v>
      </c>
      <c r="L62">
        <v>0</v>
      </c>
      <c r="M62">
        <v>0</v>
      </c>
      <c r="N62">
        <v>0</v>
      </c>
      <c r="O62" s="22">
        <f t="shared" si="1"/>
        <v>3.4393809114359186E-3</v>
      </c>
      <c r="P62" s="21">
        <f t="shared" si="2"/>
        <v>0</v>
      </c>
      <c r="Q62" s="21">
        <f t="shared" si="3"/>
        <v>0</v>
      </c>
      <c r="R62" s="21">
        <f t="shared" si="4"/>
        <v>0</v>
      </c>
      <c r="S62" s="21">
        <f t="shared" si="5"/>
        <v>0</v>
      </c>
      <c r="T62" s="21">
        <f t="shared" si="6"/>
        <v>0</v>
      </c>
    </row>
    <row r="63" spans="1:20" customFormat="1">
      <c r="A63" t="s">
        <v>70</v>
      </c>
      <c r="B63" s="17" t="s">
        <v>122</v>
      </c>
      <c r="C63" s="2">
        <v>-1.0389999999999999</v>
      </c>
      <c r="D63" s="2"/>
      <c r="E63" s="2"/>
      <c r="F63" s="2"/>
      <c r="G63" s="2"/>
      <c r="H63" s="2"/>
      <c r="I63">
        <v>-1.0429999999999999</v>
      </c>
      <c r="J63">
        <v>0</v>
      </c>
      <c r="K63">
        <v>0</v>
      </c>
      <c r="L63">
        <v>0</v>
      </c>
      <c r="M63">
        <v>0</v>
      </c>
      <c r="N63">
        <v>0</v>
      </c>
      <c r="O63" s="22">
        <f t="shared" si="1"/>
        <v>3.8498556304138454E-3</v>
      </c>
      <c r="P63" s="21">
        <f t="shared" si="2"/>
        <v>0</v>
      </c>
      <c r="Q63" s="21">
        <f t="shared" si="3"/>
        <v>0</v>
      </c>
      <c r="R63" s="21">
        <f t="shared" si="4"/>
        <v>0</v>
      </c>
      <c r="S63" s="21">
        <f t="shared" si="5"/>
        <v>0</v>
      </c>
      <c r="T63" s="21">
        <f t="shared" si="6"/>
        <v>0</v>
      </c>
    </row>
    <row r="64" spans="1:20" customFormat="1">
      <c r="A64" t="s">
        <v>71</v>
      </c>
      <c r="B64" s="17"/>
      <c r="C64" s="2">
        <v>-1.163</v>
      </c>
      <c r="D64" s="2"/>
      <c r="E64" s="2"/>
      <c r="F64" s="2"/>
      <c r="G64" s="2"/>
      <c r="H64" s="2">
        <v>0.34499999999999997</v>
      </c>
      <c r="I64">
        <v>-1.167</v>
      </c>
      <c r="J64">
        <v>0</v>
      </c>
      <c r="K64">
        <v>0</v>
      </c>
      <c r="L64">
        <v>0</v>
      </c>
      <c r="M64">
        <v>0</v>
      </c>
      <c r="N64">
        <v>0.34599999999999997</v>
      </c>
      <c r="O64" s="22">
        <f t="shared" si="1"/>
        <v>3.4393809114359186E-3</v>
      </c>
      <c r="P64" s="21">
        <f t="shared" si="2"/>
        <v>0</v>
      </c>
      <c r="Q64" s="21">
        <f t="shared" si="3"/>
        <v>0</v>
      </c>
      <c r="R64" s="21">
        <f t="shared" si="4"/>
        <v>0</v>
      </c>
      <c r="S64" s="21">
        <f t="shared" si="5"/>
        <v>0</v>
      </c>
      <c r="T64" s="3">
        <f t="shared" si="6"/>
        <v>2.8985507246377384E-3</v>
      </c>
    </row>
    <row r="65" spans="1:20" customFormat="1">
      <c r="A65" t="s">
        <v>72</v>
      </c>
      <c r="B65" s="17"/>
      <c r="C65" s="2">
        <v>-8.3390000000000004</v>
      </c>
      <c r="D65" s="2">
        <v>-0.90900000000000003</v>
      </c>
      <c r="E65" s="2">
        <v>-0.121</v>
      </c>
      <c r="F65" s="2"/>
      <c r="G65" s="2"/>
      <c r="H65" s="2">
        <v>0.34499999999999997</v>
      </c>
      <c r="I65">
        <v>-25.4</v>
      </c>
      <c r="J65">
        <v>-0.79100000000000004</v>
      </c>
      <c r="K65">
        <v>-0.122</v>
      </c>
      <c r="L65">
        <v>0</v>
      </c>
      <c r="M65">
        <v>0</v>
      </c>
      <c r="N65">
        <v>0.34599999999999997</v>
      </c>
      <c r="O65" s="22">
        <f t="shared" si="1"/>
        <v>2.0459287684374621</v>
      </c>
      <c r="P65" s="3">
        <f t="shared" si="2"/>
        <v>-0.12981298129812979</v>
      </c>
      <c r="Q65" s="3">
        <f t="shared" si="3"/>
        <v>8.2644628099173278E-3</v>
      </c>
      <c r="R65" s="21">
        <f t="shared" si="4"/>
        <v>0</v>
      </c>
      <c r="S65" s="21">
        <f t="shared" si="5"/>
        <v>0</v>
      </c>
      <c r="T65" s="3">
        <f t="shared" si="6"/>
        <v>2.8985507246377384E-3</v>
      </c>
    </row>
    <row r="66" spans="1:20" customFormat="1">
      <c r="A66" t="s">
        <v>73</v>
      </c>
      <c r="B66" s="17"/>
      <c r="C66" s="2">
        <v>-1.0389999999999999</v>
      </c>
      <c r="D66" s="2"/>
      <c r="E66" s="2"/>
      <c r="F66" s="2"/>
      <c r="G66" s="2"/>
      <c r="H66" s="2">
        <v>0.32</v>
      </c>
      <c r="I66">
        <v>-1.0429999999999999</v>
      </c>
      <c r="J66">
        <v>0</v>
      </c>
      <c r="K66">
        <v>0</v>
      </c>
      <c r="L66">
        <v>0</v>
      </c>
      <c r="M66">
        <v>0</v>
      </c>
      <c r="N66">
        <v>0.32200000000000001</v>
      </c>
      <c r="O66" s="22">
        <f t="shared" si="1"/>
        <v>3.8498556304138454E-3</v>
      </c>
      <c r="P66" s="21">
        <f t="shared" si="2"/>
        <v>0</v>
      </c>
      <c r="Q66" s="21">
        <f t="shared" si="3"/>
        <v>0</v>
      </c>
      <c r="R66" s="21">
        <f t="shared" si="4"/>
        <v>0</v>
      </c>
      <c r="S66" s="21">
        <f t="shared" si="5"/>
        <v>0</v>
      </c>
      <c r="T66" s="3">
        <f t="shared" si="6"/>
        <v>6.2500000000000888E-3</v>
      </c>
    </row>
    <row r="67" spans="1:20" customFormat="1">
      <c r="A67" t="s">
        <v>74</v>
      </c>
      <c r="B67" s="17"/>
      <c r="C67" s="2">
        <v>-7.5590000000000002</v>
      </c>
      <c r="D67" s="2">
        <v>-0.78500000000000003</v>
      </c>
      <c r="E67" s="2">
        <v>-0.109</v>
      </c>
      <c r="F67" s="2"/>
      <c r="G67" s="2"/>
      <c r="H67" s="2">
        <v>0.32</v>
      </c>
      <c r="I67">
        <v>-23.021999999999998</v>
      </c>
      <c r="J67">
        <v>-0.68300000000000005</v>
      </c>
      <c r="K67">
        <v>-0.11</v>
      </c>
      <c r="L67">
        <v>0</v>
      </c>
      <c r="M67">
        <v>0</v>
      </c>
      <c r="N67">
        <v>0.32200000000000001</v>
      </c>
      <c r="O67" s="22">
        <f t="shared" si="1"/>
        <v>2.0456409577986503</v>
      </c>
      <c r="P67" s="3">
        <f t="shared" si="2"/>
        <v>-0.12993630573248405</v>
      </c>
      <c r="Q67" s="3">
        <f t="shared" si="3"/>
        <v>9.1743119266054496E-3</v>
      </c>
      <c r="R67" s="21">
        <f t="shared" si="4"/>
        <v>0</v>
      </c>
      <c r="S67" s="21">
        <f t="shared" si="5"/>
        <v>0</v>
      </c>
      <c r="T67" s="3">
        <f t="shared" si="6"/>
        <v>6.2500000000000888E-3</v>
      </c>
    </row>
    <row r="68" spans="1:20" customFormat="1">
      <c r="A68" t="s">
        <v>75</v>
      </c>
      <c r="B68" s="17"/>
      <c r="C68" s="2">
        <v>-0.67300000000000004</v>
      </c>
      <c r="D68" s="2"/>
      <c r="E68" s="2"/>
      <c r="F68" s="2"/>
      <c r="G68" s="2"/>
      <c r="H68" s="2">
        <v>0.24199999999999999</v>
      </c>
      <c r="I68">
        <v>-0.67500000000000004</v>
      </c>
      <c r="J68">
        <v>0</v>
      </c>
      <c r="K68">
        <v>0</v>
      </c>
      <c r="L68">
        <v>0</v>
      </c>
      <c r="M68">
        <v>0</v>
      </c>
      <c r="N68">
        <v>0.24299999999999999</v>
      </c>
      <c r="O68" s="22">
        <f t="shared" ref="O68:O69" si="7">IF(C68&lt;&gt;0,I68/C68-1,0)</f>
        <v>2.9717682020802272E-3</v>
      </c>
      <c r="P68" s="21">
        <f t="shared" si="2"/>
        <v>0</v>
      </c>
      <c r="Q68" s="21">
        <f t="shared" si="3"/>
        <v>0</v>
      </c>
      <c r="R68" s="21">
        <f t="shared" si="4"/>
        <v>0</v>
      </c>
      <c r="S68" s="21">
        <f t="shared" si="5"/>
        <v>0</v>
      </c>
      <c r="T68" s="3">
        <f t="shared" si="6"/>
        <v>4.1322314049587749E-3</v>
      </c>
    </row>
    <row r="69" spans="1:20" customFormat="1">
      <c r="A69" t="s">
        <v>76</v>
      </c>
      <c r="B69" s="17"/>
      <c r="C69" s="2">
        <v>-5.45</v>
      </c>
      <c r="D69" s="2">
        <v>-0.38</v>
      </c>
      <c r="E69" s="2">
        <v>-7.1999999999999995E-2</v>
      </c>
      <c r="F69" s="2"/>
      <c r="G69" s="2"/>
      <c r="H69" s="2">
        <v>0.24199999999999999</v>
      </c>
      <c r="I69">
        <v>-16.600999999999999</v>
      </c>
      <c r="J69">
        <v>-0.33</v>
      </c>
      <c r="K69">
        <v>-7.1999999999999995E-2</v>
      </c>
      <c r="L69">
        <v>0</v>
      </c>
      <c r="M69">
        <v>0</v>
      </c>
      <c r="N69">
        <v>0.24299999999999999</v>
      </c>
      <c r="O69" s="22">
        <f t="shared" si="7"/>
        <v>2.0460550458715594</v>
      </c>
      <c r="P69" s="3">
        <f t="shared" si="2"/>
        <v>-0.13157894736842102</v>
      </c>
      <c r="Q69" s="21">
        <f t="shared" si="3"/>
        <v>0</v>
      </c>
      <c r="R69" s="21">
        <f t="shared" si="4"/>
        <v>0</v>
      </c>
      <c r="S69" s="21">
        <f t="shared" si="5"/>
        <v>0</v>
      </c>
      <c r="T69" s="3">
        <f t="shared" si="6"/>
        <v>4.1322314049587749E-3</v>
      </c>
    </row>
  </sheetData>
  <autoFilter ref="A2:T69"/>
  <conditionalFormatting sqref="O1:T1048576">
    <cfRule type="colorScale" priority="3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109"/>
  <sheetViews>
    <sheetView tabSelected="1" zoomScale="90" zoomScaleNormal="90" workbookViewId="0">
      <pane xSplit="1" ySplit="2" topLeftCell="T3" activePane="bottomRight" state="frozen"/>
      <selection pane="topRight" activeCell="B1" sqref="B1"/>
      <selection pane="bottomLeft" activeCell="A3" sqref="A3"/>
      <selection pane="bottomRight" activeCell="P2" sqref="P2"/>
    </sheetView>
  </sheetViews>
  <sheetFormatPr defaultRowHeight="15"/>
  <cols>
    <col min="1" max="1" width="36.7109375" style="11" customWidth="1"/>
    <col min="2" max="2" width="16.42578125" style="11" bestFit="1" customWidth="1"/>
    <col min="3" max="3" width="13.85546875" style="11" bestFit="1" customWidth="1"/>
    <col min="4" max="5" width="16.140625" style="11" bestFit="1" customWidth="1"/>
    <col min="6" max="7" width="15" style="11" bestFit="1" customWidth="1"/>
    <col min="8" max="8" width="13.85546875" style="11" bestFit="1" customWidth="1"/>
    <col min="9" max="9" width="7.42578125" style="11" bestFit="1" customWidth="1"/>
    <col min="10" max="10" width="12.140625" style="11" bestFit="1" customWidth="1"/>
    <col min="11" max="11" width="7.42578125" style="11" bestFit="1" customWidth="1"/>
    <col min="12" max="12" width="16.140625" style="11" bestFit="1" customWidth="1"/>
    <col min="13" max="13" width="15" style="11" bestFit="1" customWidth="1"/>
    <col min="14" max="14" width="13.85546875" style="11" bestFit="1" customWidth="1"/>
    <col min="15" max="15" width="15" style="11" bestFit="1" customWidth="1"/>
    <col min="16" max="16" width="14" style="11" bestFit="1" customWidth="1"/>
    <col min="17" max="18" width="16.28515625" style="11" bestFit="1" customWidth="1"/>
    <col min="19" max="20" width="15.140625" style="11" bestFit="1" customWidth="1"/>
    <col min="21" max="21" width="13.85546875" style="11" bestFit="1" customWidth="1"/>
    <col min="22" max="22" width="9.5703125" style="11" bestFit="1" customWidth="1"/>
    <col min="23" max="23" width="14.7109375" style="11" bestFit="1" customWidth="1"/>
    <col min="24" max="24" width="9.5703125" style="11" bestFit="1" customWidth="1"/>
    <col min="25" max="25" width="16.28515625" style="11" bestFit="1" customWidth="1"/>
    <col min="26" max="26" width="15" style="11" bestFit="1" customWidth="1"/>
    <col min="27" max="27" width="14" style="11" bestFit="1" customWidth="1"/>
    <col min="28" max="28" width="9.140625" style="16" hidden="1" customWidth="1"/>
    <col min="29" max="29" width="0" style="16" hidden="1" customWidth="1"/>
    <col min="30" max="31" width="9.140625" style="11"/>
    <col min="32" max="36" width="9.140625" style="11" customWidth="1"/>
    <col min="37" max="37" width="9.140625" style="11"/>
    <col min="38" max="41" width="9.140625" style="11" customWidth="1"/>
    <col min="42" max="16384" width="9.140625" style="11"/>
  </cols>
  <sheetData>
    <row r="1" spans="1:41" customFormat="1">
      <c r="B1" s="2" t="s">
        <v>118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t="s">
        <v>119</v>
      </c>
      <c r="AB1" s="13"/>
      <c r="AC1" s="13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customFormat="1" ht="117.75">
      <c r="B2" s="4" t="s">
        <v>77</v>
      </c>
      <c r="C2" s="4" t="s">
        <v>78</v>
      </c>
      <c r="D2" s="4" t="s">
        <v>79</v>
      </c>
      <c r="E2" s="4" t="s">
        <v>80</v>
      </c>
      <c r="F2" s="4" t="s">
        <v>81</v>
      </c>
      <c r="G2" s="4" t="s">
        <v>82</v>
      </c>
      <c r="H2" s="4" t="s">
        <v>83</v>
      </c>
      <c r="I2" s="4" t="s">
        <v>84</v>
      </c>
      <c r="J2" s="4" t="s">
        <v>85</v>
      </c>
      <c r="K2" s="4" t="s">
        <v>86</v>
      </c>
      <c r="L2" s="4" t="s">
        <v>87</v>
      </c>
      <c r="M2" s="4" t="s">
        <v>88</v>
      </c>
      <c r="N2" s="4" t="s">
        <v>89</v>
      </c>
      <c r="O2" s="1" t="s">
        <v>77</v>
      </c>
      <c r="P2" s="1" t="s">
        <v>78</v>
      </c>
      <c r="Q2" s="1" t="s">
        <v>79</v>
      </c>
      <c r="R2" s="1" t="s">
        <v>80</v>
      </c>
      <c r="S2" s="1" t="s">
        <v>81</v>
      </c>
      <c r="T2" s="1" t="s">
        <v>82</v>
      </c>
      <c r="U2" s="1" t="s">
        <v>83</v>
      </c>
      <c r="V2" s="1" t="s">
        <v>84</v>
      </c>
      <c r="W2" s="1" t="s">
        <v>85</v>
      </c>
      <c r="X2" s="1" t="s">
        <v>86</v>
      </c>
      <c r="Y2" s="1" t="s">
        <v>87</v>
      </c>
      <c r="Z2" s="1" t="s">
        <v>88</v>
      </c>
      <c r="AA2" s="1" t="s">
        <v>89</v>
      </c>
      <c r="AB2" s="14" t="s">
        <v>77</v>
      </c>
      <c r="AC2" s="14" t="s">
        <v>78</v>
      </c>
      <c r="AD2" s="4" t="s">
        <v>79</v>
      </c>
      <c r="AE2" s="4" t="s">
        <v>80</v>
      </c>
      <c r="AF2" s="4" t="s">
        <v>81</v>
      </c>
      <c r="AG2" s="4" t="s">
        <v>82</v>
      </c>
      <c r="AH2" s="4" t="s">
        <v>83</v>
      </c>
      <c r="AI2" s="4" t="s">
        <v>84</v>
      </c>
      <c r="AJ2" s="4" t="s">
        <v>85</v>
      </c>
      <c r="AK2" s="4" t="s">
        <v>85</v>
      </c>
      <c r="AL2" s="4" t="s">
        <v>86</v>
      </c>
      <c r="AM2" s="4" t="s">
        <v>87</v>
      </c>
      <c r="AN2" s="4" t="s">
        <v>88</v>
      </c>
      <c r="AO2" s="4" t="s">
        <v>89</v>
      </c>
    </row>
    <row r="3" spans="1:41" customFormat="1">
      <c r="A3" t="s">
        <v>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"/>
      <c r="P3" s="8"/>
      <c r="Q3" s="8"/>
      <c r="R3" s="8"/>
      <c r="S3" s="8"/>
      <c r="T3" s="8"/>
      <c r="U3" s="8"/>
      <c r="V3" s="9"/>
      <c r="W3" s="10"/>
      <c r="X3" s="9"/>
      <c r="Y3" s="8"/>
      <c r="Z3" s="8"/>
      <c r="AA3" s="8"/>
      <c r="AB3" s="13"/>
      <c r="AC3" s="13"/>
      <c r="AD3" s="2"/>
      <c r="AE3" s="2"/>
      <c r="AF3" s="2"/>
      <c r="AG3" s="2"/>
      <c r="AH3" s="2"/>
      <c r="AI3" s="2"/>
      <c r="AJ3" s="2"/>
      <c r="AK3" s="23"/>
      <c r="AL3" s="2"/>
      <c r="AM3" s="2"/>
      <c r="AN3" s="2"/>
      <c r="AO3" s="2"/>
    </row>
    <row r="4" spans="1:41" customFormat="1">
      <c r="A4" t="s">
        <v>7</v>
      </c>
      <c r="B4" s="6">
        <v>4552250</v>
      </c>
      <c r="C4" s="6">
        <v>1277104</v>
      </c>
      <c r="D4" s="6">
        <v>175782489</v>
      </c>
      <c r="E4" s="6">
        <v>159374257</v>
      </c>
      <c r="F4" s="6">
        <v>16408232</v>
      </c>
      <c r="G4" s="2"/>
      <c r="H4" s="2"/>
      <c r="I4" s="2">
        <v>3.8610000000000002</v>
      </c>
      <c r="J4" s="2">
        <v>137.63999999999999</v>
      </c>
      <c r="K4" s="2">
        <v>3.5009999999999999</v>
      </c>
      <c r="L4" s="6">
        <v>159374257</v>
      </c>
      <c r="M4" s="2"/>
      <c r="N4" s="2"/>
      <c r="O4" s="8">
        <v>4552249.5531661334</v>
      </c>
      <c r="P4" s="8">
        <v>1277104</v>
      </c>
      <c r="Q4" s="8">
        <v>177286915.00182784</v>
      </c>
      <c r="R4" s="8">
        <v>160785454.21782783</v>
      </c>
      <c r="S4" s="8">
        <v>16501460.783999998</v>
      </c>
      <c r="T4" s="8">
        <v>0</v>
      </c>
      <c r="U4" s="8">
        <v>0</v>
      </c>
      <c r="V4" s="9">
        <v>3.8944902499583551</v>
      </c>
      <c r="W4" s="10">
        <v>138.81948142189503</v>
      </c>
      <c r="X4" s="9">
        <v>3.5320000000000005</v>
      </c>
      <c r="Y4" s="8">
        <v>160785454.21782783</v>
      </c>
      <c r="Z4" s="8">
        <v>0</v>
      </c>
      <c r="AA4" s="8">
        <v>0</v>
      </c>
      <c r="AB4" s="15">
        <f>IF(B4&lt;&gt;0,O4/B4-1,0)</f>
        <v>-9.8156706429541885E-8</v>
      </c>
      <c r="AC4" s="15">
        <f t="shared" ref="AC4:AK19" si="0">IF(C4&lt;&gt;0,P4/C4-1,0)</f>
        <v>0</v>
      </c>
      <c r="AD4" s="12">
        <f t="shared" si="0"/>
        <v>8.5584520414194731E-3</v>
      </c>
      <c r="AE4" s="12">
        <f t="shared" si="0"/>
        <v>8.8546120583816723E-3</v>
      </c>
      <c r="AF4" s="5">
        <f t="shared" si="0"/>
        <v>5.6818299497469749E-3</v>
      </c>
      <c r="AG4" s="15">
        <f t="shared" si="0"/>
        <v>0</v>
      </c>
      <c r="AH4" s="15">
        <f t="shared" si="0"/>
        <v>0</v>
      </c>
      <c r="AI4" s="12">
        <f t="shared" si="0"/>
        <v>8.6739834131972504E-3</v>
      </c>
      <c r="AJ4" s="12">
        <f t="shared" si="0"/>
        <v>8.5693215772670861E-3</v>
      </c>
      <c r="AK4" s="12">
        <f t="shared" si="0"/>
        <v>8.8546129677236074E-3</v>
      </c>
      <c r="AL4" s="12">
        <f>IF(K4&lt;&gt;0,X4/K4-1,0)</f>
        <v>8.8546129677236074E-3</v>
      </c>
      <c r="AM4" s="12">
        <f>IF(L4&lt;&gt;0,Y4/L4-1,0)</f>
        <v>8.8546120583816723E-3</v>
      </c>
      <c r="AN4" s="15">
        <f>IF(M4&lt;&gt;0,Z4/M4-1,0)</f>
        <v>0</v>
      </c>
      <c r="AO4" s="15">
        <f>IF(N4&lt;&gt;0,AA4/N4-1,0)</f>
        <v>0</v>
      </c>
    </row>
    <row r="5" spans="1:41" customFormat="1">
      <c r="A5" t="s">
        <v>38</v>
      </c>
      <c r="B5" s="6">
        <v>7028</v>
      </c>
      <c r="C5" s="6">
        <v>1625</v>
      </c>
      <c r="D5" s="6">
        <v>181705</v>
      </c>
      <c r="E5" s="6">
        <v>167469</v>
      </c>
      <c r="F5" s="6">
        <v>14235</v>
      </c>
      <c r="G5" s="2"/>
      <c r="H5" s="2"/>
      <c r="I5" s="2">
        <v>2.5859999999999999</v>
      </c>
      <c r="J5" s="2">
        <v>111.82</v>
      </c>
      <c r="K5" s="2">
        <v>2.383</v>
      </c>
      <c r="L5" s="6">
        <v>167469</v>
      </c>
      <c r="M5" s="2"/>
      <c r="N5" s="2"/>
      <c r="O5" s="8">
        <v>7027.6725026828672</v>
      </c>
      <c r="P5" s="8">
        <v>1625.0333333333333</v>
      </c>
      <c r="Q5" s="8">
        <v>183239.85268116277</v>
      </c>
      <c r="R5" s="8">
        <v>168945.24696449609</v>
      </c>
      <c r="S5" s="8">
        <v>14294.605716666667</v>
      </c>
      <c r="T5" s="8">
        <v>0</v>
      </c>
      <c r="U5" s="8">
        <v>0</v>
      </c>
      <c r="V5" s="9">
        <v>2.6074045512395401</v>
      </c>
      <c r="W5" s="10">
        <v>112.76067322588015</v>
      </c>
      <c r="X5" s="9">
        <v>2.4039999999999999</v>
      </c>
      <c r="Y5" s="8">
        <v>168945.24696449609</v>
      </c>
      <c r="Z5" s="8">
        <v>0</v>
      </c>
      <c r="AA5" s="8">
        <v>0</v>
      </c>
      <c r="AB5" s="15">
        <f t="shared" ref="AB5:AB68" si="1">IF(B5&lt;&gt;0,O5/B5-1,0)</f>
        <v>-4.6598935277919473E-5</v>
      </c>
      <c r="AC5" s="15">
        <f t="shared" ref="AC5:AC68" si="2">IF(C5&lt;&gt;0,P5/C5-1,0)</f>
        <v>2.0512820512852414E-5</v>
      </c>
      <c r="AD5" s="12">
        <f t="shared" ref="AD5:AD68" si="3">IF(D5&lt;&gt;0,Q5/D5-1,0)</f>
        <v>8.446947971507468E-3</v>
      </c>
      <c r="AE5" s="12">
        <f t="shared" ref="AE5:AE68" si="4">IF(E5&lt;&gt;0,R5/E5-1,0)</f>
        <v>8.8150461547873427E-3</v>
      </c>
      <c r="AF5" s="5">
        <f t="shared" ref="AF5:AF68" si="5">IF(F5&lt;&gt;0,S5/F5-1,0)</f>
        <v>4.1872649572649578E-3</v>
      </c>
      <c r="AG5" s="15">
        <f t="shared" ref="AG5:AG68" si="6">IF(G5&lt;&gt;0,T5/G5-1,0)</f>
        <v>0</v>
      </c>
      <c r="AH5" s="15">
        <f t="shared" ref="AH5:AH68" si="7">IF(H5&lt;&gt;0,U5/H5-1,0)</f>
        <v>0</v>
      </c>
      <c r="AI5" s="12">
        <f t="shared" ref="AI5:AI68" si="8">IF(I5&lt;&gt;0,V5/I5-1,0)</f>
        <v>8.2770886463805482E-3</v>
      </c>
      <c r="AJ5" s="12">
        <f t="shared" ref="AJ5:AK68" si="9">IF(J5&lt;&gt;0,W5/J5-1,0)</f>
        <v>8.4123879974973281E-3</v>
      </c>
      <c r="AK5" s="12">
        <f t="shared" si="0"/>
        <v>8.8124213176667965E-3</v>
      </c>
      <c r="AL5" s="12">
        <f t="shared" ref="AL5:AL68" si="10">IF(K5&lt;&gt;0,X5/K5-1,0)</f>
        <v>8.8124213176667965E-3</v>
      </c>
      <c r="AM5" s="12">
        <f t="shared" ref="AM5:AM68" si="11">IF(L5&lt;&gt;0,Y5/L5-1,0)</f>
        <v>8.8150461547873427E-3</v>
      </c>
      <c r="AN5" s="15">
        <f t="shared" ref="AN5:AN68" si="12">IF(M5&lt;&gt;0,Z5/M5-1,0)</f>
        <v>0</v>
      </c>
      <c r="AO5" s="15">
        <f t="shared" ref="AO5:AO68" si="13">IF(N5&lt;&gt;0,AA5/N5-1,0)</f>
        <v>0</v>
      </c>
    </row>
    <row r="6" spans="1:41" customFormat="1">
      <c r="A6" t="s">
        <v>54</v>
      </c>
      <c r="B6" s="6">
        <v>6415</v>
      </c>
      <c r="C6" s="6">
        <v>988</v>
      </c>
      <c r="D6" s="6">
        <v>100125</v>
      </c>
      <c r="E6" s="6">
        <v>94751</v>
      </c>
      <c r="F6" s="6">
        <v>5373</v>
      </c>
      <c r="G6" s="2"/>
      <c r="H6" s="2"/>
      <c r="I6" s="2">
        <v>1.5609999999999999</v>
      </c>
      <c r="J6" s="2">
        <v>101.34</v>
      </c>
      <c r="K6" s="2">
        <v>1.4770000000000001</v>
      </c>
      <c r="L6" s="6">
        <v>94751</v>
      </c>
      <c r="M6" s="2"/>
      <c r="N6" s="2"/>
      <c r="O6" s="8">
        <v>6415.1261766619918</v>
      </c>
      <c r="P6" s="8">
        <v>988.0333333333333</v>
      </c>
      <c r="Q6" s="8">
        <v>100958.799315597</v>
      </c>
      <c r="R6" s="8">
        <v>95585.380032263667</v>
      </c>
      <c r="S6" s="8">
        <v>5373.4192833333336</v>
      </c>
      <c r="T6" s="8">
        <v>0</v>
      </c>
      <c r="U6" s="8">
        <v>0</v>
      </c>
      <c r="V6" s="9">
        <v>1.5737617084272113</v>
      </c>
      <c r="W6" s="10">
        <v>102.18157212873757</v>
      </c>
      <c r="X6" s="9">
        <v>1.49</v>
      </c>
      <c r="Y6" s="8">
        <v>95585.380032263667</v>
      </c>
      <c r="Z6" s="8">
        <v>0</v>
      </c>
      <c r="AA6" s="8">
        <v>0</v>
      </c>
      <c r="AB6" s="15">
        <f t="shared" si="1"/>
        <v>1.9669004207578666E-5</v>
      </c>
      <c r="AC6" s="15">
        <f t="shared" si="2"/>
        <v>3.3738191632881609E-5</v>
      </c>
      <c r="AD6" s="12">
        <f t="shared" si="3"/>
        <v>8.3275836763745392E-3</v>
      </c>
      <c r="AE6" s="12">
        <f t="shared" si="4"/>
        <v>8.8060287729276876E-3</v>
      </c>
      <c r="AF6" s="5">
        <f t="shared" si="5"/>
        <v>7.8035237917939426E-5</v>
      </c>
      <c r="AG6" s="15">
        <f t="shared" si="6"/>
        <v>0</v>
      </c>
      <c r="AH6" s="15">
        <f t="shared" si="7"/>
        <v>0</v>
      </c>
      <c r="AI6" s="12">
        <f t="shared" si="8"/>
        <v>8.1753417214678326E-3</v>
      </c>
      <c r="AJ6" s="12">
        <f t="shared" si="9"/>
        <v>8.3044417676887416E-3</v>
      </c>
      <c r="AK6" s="12">
        <f t="shared" si="0"/>
        <v>8.8016249153688442E-3</v>
      </c>
      <c r="AL6" s="12">
        <f t="shared" si="10"/>
        <v>8.8016249153688442E-3</v>
      </c>
      <c r="AM6" s="12">
        <f t="shared" si="11"/>
        <v>8.8060287729276876E-3</v>
      </c>
      <c r="AN6" s="15">
        <f t="shared" si="12"/>
        <v>0</v>
      </c>
      <c r="AO6" s="15">
        <f t="shared" si="13"/>
        <v>0</v>
      </c>
    </row>
    <row r="7" spans="1:41" customFormat="1">
      <c r="A7" t="s">
        <v>91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"/>
      <c r="P7" s="8"/>
      <c r="Q7" s="8"/>
      <c r="R7" s="8"/>
      <c r="S7" s="8"/>
      <c r="T7" s="8"/>
      <c r="U7" s="8"/>
      <c r="V7" s="9"/>
      <c r="W7" s="10"/>
      <c r="X7" s="9"/>
      <c r="Y7" s="8"/>
      <c r="Z7" s="8"/>
      <c r="AA7" s="8"/>
      <c r="AB7" s="15">
        <f t="shared" si="1"/>
        <v>0</v>
      </c>
      <c r="AC7" s="15">
        <f t="shared" si="2"/>
        <v>0</v>
      </c>
      <c r="AD7" s="15">
        <f t="shared" si="3"/>
        <v>0</v>
      </c>
      <c r="AE7" s="15">
        <f t="shared" si="4"/>
        <v>0</v>
      </c>
      <c r="AF7" s="15">
        <f t="shared" si="5"/>
        <v>0</v>
      </c>
      <c r="AG7" s="15">
        <f t="shared" si="6"/>
        <v>0</v>
      </c>
      <c r="AH7" s="15">
        <f t="shared" si="7"/>
        <v>0</v>
      </c>
      <c r="AI7" s="15">
        <f t="shared" si="8"/>
        <v>0</v>
      </c>
      <c r="AJ7" s="15">
        <f t="shared" si="9"/>
        <v>0</v>
      </c>
      <c r="AK7" s="15">
        <f t="shared" si="0"/>
        <v>0</v>
      </c>
      <c r="AL7" s="15">
        <f t="shared" si="10"/>
        <v>0</v>
      </c>
      <c r="AM7" s="15">
        <f t="shared" si="11"/>
        <v>0</v>
      </c>
      <c r="AN7" s="15">
        <f t="shared" si="12"/>
        <v>0</v>
      </c>
      <c r="AO7" s="15">
        <f t="shared" si="13"/>
        <v>0</v>
      </c>
    </row>
    <row r="8" spans="1:41" customFormat="1">
      <c r="A8" t="s">
        <v>9</v>
      </c>
      <c r="B8" s="6">
        <v>692544</v>
      </c>
      <c r="C8" s="6">
        <v>100635</v>
      </c>
      <c r="D8" s="6">
        <v>16202332</v>
      </c>
      <c r="E8" s="6">
        <v>14909374</v>
      </c>
      <c r="F8" s="6">
        <v>1292958</v>
      </c>
      <c r="G8" s="2"/>
      <c r="H8" s="2"/>
      <c r="I8" s="2">
        <v>2.34</v>
      </c>
      <c r="J8" s="2">
        <v>161</v>
      </c>
      <c r="K8" s="2">
        <v>2.153</v>
      </c>
      <c r="L8" s="6">
        <v>13401938</v>
      </c>
      <c r="M8" s="6">
        <v>1507436</v>
      </c>
      <c r="N8" s="2"/>
      <c r="O8" s="8">
        <v>692543.71802582918</v>
      </c>
      <c r="P8" s="8">
        <v>100635</v>
      </c>
      <c r="Q8" s="8">
        <v>15267987.318601165</v>
      </c>
      <c r="R8" s="8">
        <v>13967682.483601164</v>
      </c>
      <c r="S8" s="8">
        <v>1300304.835</v>
      </c>
      <c r="T8" s="8">
        <v>0</v>
      </c>
      <c r="U8" s="8">
        <v>0</v>
      </c>
      <c r="V8" s="9">
        <v>2.2046243321828429</v>
      </c>
      <c r="W8" s="10">
        <v>151.71647357878635</v>
      </c>
      <c r="X8" s="9">
        <v>2.016866534204881</v>
      </c>
      <c r="Y8" s="8">
        <v>12851344.792161059</v>
      </c>
      <c r="Z8" s="8">
        <v>1116337.6914401075</v>
      </c>
      <c r="AA8" s="8">
        <v>0</v>
      </c>
      <c r="AB8" s="15">
        <f t="shared" si="1"/>
        <v>-4.0715704829885624E-7</v>
      </c>
      <c r="AC8" s="15">
        <f t="shared" si="2"/>
        <v>0</v>
      </c>
      <c r="AD8" s="12">
        <f t="shared" si="3"/>
        <v>-5.7667296374301902E-2</v>
      </c>
      <c r="AE8" s="12">
        <f t="shared" si="4"/>
        <v>-6.316103656658123E-2</v>
      </c>
      <c r="AF8" s="5">
        <f t="shared" si="5"/>
        <v>5.6821915329035022E-3</v>
      </c>
      <c r="AG8" s="15">
        <f t="shared" si="6"/>
        <v>0</v>
      </c>
      <c r="AH8" s="15">
        <f t="shared" si="7"/>
        <v>0</v>
      </c>
      <c r="AI8" s="12">
        <f t="shared" si="8"/>
        <v>-5.7852849494511527E-2</v>
      </c>
      <c r="AJ8" s="12">
        <f t="shared" si="9"/>
        <v>-5.7661654790146954E-2</v>
      </c>
      <c r="AK8" s="12">
        <f t="shared" si="0"/>
        <v>-6.3229663629874144E-2</v>
      </c>
      <c r="AL8" s="12">
        <f t="shared" si="10"/>
        <v>-6.3229663629874144E-2</v>
      </c>
      <c r="AM8" s="12">
        <f t="shared" si="11"/>
        <v>-4.1083103640603413E-2</v>
      </c>
      <c r="AN8" s="12">
        <f t="shared" si="12"/>
        <v>-0.25944604517862946</v>
      </c>
      <c r="AO8" s="15">
        <f t="shared" si="13"/>
        <v>0</v>
      </c>
    </row>
    <row r="9" spans="1:41" customFormat="1">
      <c r="A9" t="s">
        <v>39</v>
      </c>
      <c r="B9" s="2">
        <v>243</v>
      </c>
      <c r="C9" s="2">
        <v>81</v>
      </c>
      <c r="D9" s="6">
        <v>5469</v>
      </c>
      <c r="E9" s="6">
        <v>4759</v>
      </c>
      <c r="F9" s="2">
        <v>710</v>
      </c>
      <c r="G9" s="2"/>
      <c r="H9" s="2"/>
      <c r="I9" s="2">
        <v>2.2530000000000001</v>
      </c>
      <c r="J9" s="2">
        <v>67.52</v>
      </c>
      <c r="K9" s="2">
        <v>1.96</v>
      </c>
      <c r="L9" s="6">
        <v>4523</v>
      </c>
      <c r="M9" s="2">
        <v>237</v>
      </c>
      <c r="N9" s="2"/>
      <c r="O9" s="8">
        <v>242.78726848970655</v>
      </c>
      <c r="P9" s="8">
        <v>81</v>
      </c>
      <c r="Q9" s="8">
        <v>5224.4354090779152</v>
      </c>
      <c r="R9" s="8">
        <v>4511.9189090779155</v>
      </c>
      <c r="S9" s="8">
        <v>712.51650000000006</v>
      </c>
      <c r="T9" s="8">
        <v>0</v>
      </c>
      <c r="U9" s="8">
        <v>0</v>
      </c>
      <c r="V9" s="9">
        <v>2.1518572376456451</v>
      </c>
      <c r="W9" s="10">
        <v>64.499202581208834</v>
      </c>
      <c r="X9" s="9">
        <v>1.8583836529588071</v>
      </c>
      <c r="Y9" s="8">
        <v>4336.5403946022398</v>
      </c>
      <c r="Z9" s="8">
        <v>175.37851447567635</v>
      </c>
      <c r="AA9" s="8">
        <v>0</v>
      </c>
      <c r="AB9" s="15">
        <f t="shared" si="1"/>
        <v>-8.7543831396486027E-4</v>
      </c>
      <c r="AC9" s="15">
        <f t="shared" si="2"/>
        <v>0</v>
      </c>
      <c r="AD9" s="12">
        <f t="shared" si="3"/>
        <v>-4.4718338073155062E-2</v>
      </c>
      <c r="AE9" s="12">
        <f t="shared" si="4"/>
        <v>-5.1918699500332899E-2</v>
      </c>
      <c r="AF9" s="5">
        <f t="shared" si="5"/>
        <v>3.5443661971832352E-3</v>
      </c>
      <c r="AG9" s="15">
        <f t="shared" si="6"/>
        <v>0</v>
      </c>
      <c r="AH9" s="15">
        <f t="shared" si="7"/>
        <v>0</v>
      </c>
      <c r="AI9" s="12">
        <f t="shared" si="8"/>
        <v>-4.4892482181249416E-2</v>
      </c>
      <c r="AJ9" s="12">
        <f t="shared" si="9"/>
        <v>-4.4739298264087068E-2</v>
      </c>
      <c r="AK9" s="12">
        <f t="shared" si="0"/>
        <v>-5.1845075021016762E-2</v>
      </c>
      <c r="AL9" s="12">
        <f t="shared" si="10"/>
        <v>-5.1845075021016762E-2</v>
      </c>
      <c r="AM9" s="12">
        <f t="shared" si="11"/>
        <v>-4.1224763519292607E-2</v>
      </c>
      <c r="AN9" s="12">
        <f t="shared" si="12"/>
        <v>-0.26000626803512084</v>
      </c>
      <c r="AO9" s="15">
        <f t="shared" si="13"/>
        <v>0</v>
      </c>
    </row>
    <row r="10" spans="1:41" customFormat="1">
      <c r="A10" t="s">
        <v>55</v>
      </c>
      <c r="B10" s="2">
        <v>930</v>
      </c>
      <c r="C10" s="2">
        <v>208</v>
      </c>
      <c r="D10" s="6">
        <v>10602</v>
      </c>
      <c r="E10" s="6">
        <v>9471</v>
      </c>
      <c r="F10" s="6">
        <v>1131</v>
      </c>
      <c r="G10" s="2"/>
      <c r="H10" s="2"/>
      <c r="I10" s="2">
        <v>1.1399999999999999</v>
      </c>
      <c r="J10" s="2">
        <v>50.97</v>
      </c>
      <c r="K10" s="2">
        <v>1.018</v>
      </c>
      <c r="L10" s="6">
        <v>8723</v>
      </c>
      <c r="M10" s="2">
        <v>747</v>
      </c>
      <c r="N10" s="2"/>
      <c r="O10" s="8">
        <v>930.32943409159429</v>
      </c>
      <c r="P10" s="8">
        <v>208</v>
      </c>
      <c r="Q10" s="8">
        <v>10052.053804774801</v>
      </c>
      <c r="R10" s="8">
        <v>8920.8458047748009</v>
      </c>
      <c r="S10" s="8">
        <v>1131.2080000000001</v>
      </c>
      <c r="T10" s="8">
        <v>0</v>
      </c>
      <c r="U10" s="8">
        <v>0</v>
      </c>
      <c r="V10" s="9">
        <v>1.0804832607053838</v>
      </c>
      <c r="W10" s="10">
        <v>48.327181753725007</v>
      </c>
      <c r="X10" s="9">
        <v>0.95889106351723918</v>
      </c>
      <c r="Y10" s="8">
        <v>8365.8311076237551</v>
      </c>
      <c r="Z10" s="8">
        <v>555.01469715104622</v>
      </c>
      <c r="AA10" s="8">
        <v>0</v>
      </c>
      <c r="AB10" s="15">
        <f t="shared" si="1"/>
        <v>3.5423020601532684E-4</v>
      </c>
      <c r="AC10" s="15">
        <f t="shared" si="2"/>
        <v>0</v>
      </c>
      <c r="AD10" s="12">
        <f t="shared" si="3"/>
        <v>-5.1871929374193382E-2</v>
      </c>
      <c r="AE10" s="12">
        <f t="shared" si="4"/>
        <v>-5.8088290067067838E-2</v>
      </c>
      <c r="AF10" s="5">
        <f t="shared" si="5"/>
        <v>1.839080459771214E-4</v>
      </c>
      <c r="AG10" s="15">
        <f t="shared" si="6"/>
        <v>0</v>
      </c>
      <c r="AH10" s="15">
        <f t="shared" si="7"/>
        <v>0</v>
      </c>
      <c r="AI10" s="12">
        <f t="shared" si="8"/>
        <v>-5.2207666047908829E-2</v>
      </c>
      <c r="AJ10" s="12">
        <f t="shared" si="9"/>
        <v>-5.1850465887286479E-2</v>
      </c>
      <c r="AK10" s="12">
        <f t="shared" si="0"/>
        <v>-5.8063788293478247E-2</v>
      </c>
      <c r="AL10" s="12">
        <f t="shared" si="10"/>
        <v>-5.8063788293478247E-2</v>
      </c>
      <c r="AM10" s="12">
        <f t="shared" si="11"/>
        <v>-4.094564855855154E-2</v>
      </c>
      <c r="AN10" s="12">
        <f t="shared" si="12"/>
        <v>-0.25700843754880021</v>
      </c>
      <c r="AO10" s="15">
        <f t="shared" si="13"/>
        <v>0</v>
      </c>
    </row>
    <row r="11" spans="1:41" customFormat="1">
      <c r="A11" t="s">
        <v>92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8"/>
      <c r="P11" s="8"/>
      <c r="Q11" s="8"/>
      <c r="R11" s="8"/>
      <c r="S11" s="8"/>
      <c r="T11" s="8"/>
      <c r="U11" s="8"/>
      <c r="V11" s="9"/>
      <c r="W11" s="10"/>
      <c r="X11" s="9"/>
      <c r="Y11" s="8"/>
      <c r="Z11" s="8"/>
      <c r="AA11" s="8"/>
      <c r="AB11" s="15">
        <f t="shared" si="1"/>
        <v>0</v>
      </c>
      <c r="AC11" s="15">
        <f t="shared" si="2"/>
        <v>0</v>
      </c>
      <c r="AD11" s="15">
        <f t="shared" si="3"/>
        <v>0</v>
      </c>
      <c r="AE11" s="15">
        <f t="shared" si="4"/>
        <v>0</v>
      </c>
      <c r="AF11" s="15">
        <f t="shared" si="5"/>
        <v>0</v>
      </c>
      <c r="AG11" s="15">
        <f t="shared" si="6"/>
        <v>0</v>
      </c>
      <c r="AH11" s="15">
        <f t="shared" si="7"/>
        <v>0</v>
      </c>
      <c r="AI11" s="15">
        <f t="shared" si="8"/>
        <v>0</v>
      </c>
      <c r="AJ11" s="15">
        <f t="shared" si="9"/>
        <v>0</v>
      </c>
      <c r="AK11" s="15">
        <f t="shared" si="0"/>
        <v>0</v>
      </c>
      <c r="AL11" s="15">
        <f t="shared" si="10"/>
        <v>0</v>
      </c>
      <c r="AM11" s="15">
        <f t="shared" si="11"/>
        <v>0</v>
      </c>
      <c r="AN11" s="15">
        <f t="shared" si="12"/>
        <v>0</v>
      </c>
      <c r="AO11" s="15">
        <f t="shared" si="13"/>
        <v>0</v>
      </c>
    </row>
    <row r="12" spans="1:41" customFormat="1">
      <c r="A12" t="s">
        <v>11</v>
      </c>
      <c r="B12" s="6">
        <v>23315</v>
      </c>
      <c r="C12" s="6">
        <v>5569</v>
      </c>
      <c r="D12" s="6">
        <v>87665</v>
      </c>
      <c r="E12" s="6">
        <v>87665</v>
      </c>
      <c r="F12" s="2"/>
      <c r="G12" s="2"/>
      <c r="H12" s="2"/>
      <c r="I12" s="2">
        <v>0.376</v>
      </c>
      <c r="J12" s="2">
        <v>15.74</v>
      </c>
      <c r="K12" s="2">
        <v>0.376</v>
      </c>
      <c r="L12" s="6">
        <v>87665</v>
      </c>
      <c r="M12" s="2"/>
      <c r="N12" s="2"/>
      <c r="O12" s="8">
        <v>23315.186445518229</v>
      </c>
      <c r="P12" s="8">
        <v>5569</v>
      </c>
      <c r="Q12" s="8">
        <v>83002.063746044892</v>
      </c>
      <c r="R12" s="8">
        <v>83002.063746044892</v>
      </c>
      <c r="S12" s="8">
        <v>0</v>
      </c>
      <c r="T12" s="8">
        <v>0</v>
      </c>
      <c r="U12" s="8">
        <v>0</v>
      </c>
      <c r="V12" s="9">
        <v>0.35599999999999998</v>
      </c>
      <c r="W12" s="10">
        <v>14.90430306088075</v>
      </c>
      <c r="X12" s="9">
        <v>0.35599999999999998</v>
      </c>
      <c r="Y12" s="8">
        <v>83002.063746044892</v>
      </c>
      <c r="Z12" s="8">
        <v>0</v>
      </c>
      <c r="AA12" s="8">
        <v>0</v>
      </c>
      <c r="AB12" s="15">
        <f t="shared" si="1"/>
        <v>7.996805414078878E-6</v>
      </c>
      <c r="AC12" s="15">
        <f t="shared" si="2"/>
        <v>0</v>
      </c>
      <c r="AD12" s="12">
        <f t="shared" si="3"/>
        <v>-5.3190398151544027E-2</v>
      </c>
      <c r="AE12" s="12">
        <f t="shared" si="4"/>
        <v>-5.3190398151544027E-2</v>
      </c>
      <c r="AF12" s="15">
        <f t="shared" si="5"/>
        <v>0</v>
      </c>
      <c r="AG12" s="15">
        <f t="shared" si="6"/>
        <v>0</v>
      </c>
      <c r="AH12" s="15">
        <f t="shared" si="7"/>
        <v>0</v>
      </c>
      <c r="AI12" s="12">
        <f t="shared" si="8"/>
        <v>-5.3191489361702149E-2</v>
      </c>
      <c r="AJ12" s="12">
        <f t="shared" si="9"/>
        <v>-5.3093833489151865E-2</v>
      </c>
      <c r="AK12" s="12">
        <f t="shared" si="0"/>
        <v>-5.3191489361702149E-2</v>
      </c>
      <c r="AL12" s="12">
        <f t="shared" si="10"/>
        <v>-5.3191489361702149E-2</v>
      </c>
      <c r="AM12" s="12">
        <f t="shared" si="11"/>
        <v>-5.3190398151544027E-2</v>
      </c>
      <c r="AN12" s="15">
        <f t="shared" si="12"/>
        <v>0</v>
      </c>
      <c r="AO12" s="15">
        <f t="shared" si="13"/>
        <v>0</v>
      </c>
    </row>
    <row r="13" spans="1:41" customFormat="1">
      <c r="A13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9" t="s">
        <v>123</v>
      </c>
      <c r="W13" s="10" t="s">
        <v>123</v>
      </c>
      <c r="X13" s="9">
        <v>0</v>
      </c>
      <c r="Y13" s="8">
        <v>0</v>
      </c>
      <c r="Z13" s="8">
        <v>0</v>
      </c>
      <c r="AA13" s="8">
        <v>0</v>
      </c>
      <c r="AB13" s="15">
        <f t="shared" si="1"/>
        <v>0</v>
      </c>
      <c r="AC13" s="15">
        <f t="shared" si="2"/>
        <v>0</v>
      </c>
      <c r="AD13" s="15">
        <f t="shared" si="3"/>
        <v>0</v>
      </c>
      <c r="AE13" s="15">
        <f t="shared" si="4"/>
        <v>0</v>
      </c>
      <c r="AF13" s="15">
        <f t="shared" si="5"/>
        <v>0</v>
      </c>
      <c r="AG13" s="15">
        <f t="shared" si="6"/>
        <v>0</v>
      </c>
      <c r="AH13" s="15">
        <f t="shared" si="7"/>
        <v>0</v>
      </c>
      <c r="AI13" s="15">
        <f t="shared" si="8"/>
        <v>0</v>
      </c>
      <c r="AJ13" s="15">
        <f t="shared" si="9"/>
        <v>0</v>
      </c>
      <c r="AK13" s="15">
        <f t="shared" si="0"/>
        <v>0</v>
      </c>
      <c r="AL13" s="15">
        <f t="shared" si="10"/>
        <v>0</v>
      </c>
      <c r="AM13" s="15">
        <f t="shared" si="11"/>
        <v>0</v>
      </c>
      <c r="AN13" s="15">
        <f t="shared" si="12"/>
        <v>0</v>
      </c>
      <c r="AO13" s="15">
        <f t="shared" si="13"/>
        <v>0</v>
      </c>
    </row>
    <row r="14" spans="1:41" customFormat="1">
      <c r="A14" t="s">
        <v>56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9" t="s">
        <v>123</v>
      </c>
      <c r="W14" s="10" t="s">
        <v>123</v>
      </c>
      <c r="X14" s="9">
        <v>0</v>
      </c>
      <c r="Y14" s="8">
        <v>0</v>
      </c>
      <c r="Z14" s="8">
        <v>0</v>
      </c>
      <c r="AA14" s="8">
        <v>0</v>
      </c>
      <c r="AB14" s="15">
        <f t="shared" si="1"/>
        <v>0</v>
      </c>
      <c r="AC14" s="15">
        <f t="shared" si="2"/>
        <v>0</v>
      </c>
      <c r="AD14" s="15">
        <f t="shared" si="3"/>
        <v>0</v>
      </c>
      <c r="AE14" s="15">
        <f t="shared" si="4"/>
        <v>0</v>
      </c>
      <c r="AF14" s="15">
        <f t="shared" si="5"/>
        <v>0</v>
      </c>
      <c r="AG14" s="15">
        <f t="shared" si="6"/>
        <v>0</v>
      </c>
      <c r="AH14" s="15">
        <f t="shared" si="7"/>
        <v>0</v>
      </c>
      <c r="AI14" s="15">
        <f t="shared" si="8"/>
        <v>0</v>
      </c>
      <c r="AJ14" s="15">
        <f t="shared" si="9"/>
        <v>0</v>
      </c>
      <c r="AK14" s="15">
        <f t="shared" si="0"/>
        <v>0</v>
      </c>
      <c r="AL14" s="15">
        <f t="shared" si="10"/>
        <v>0</v>
      </c>
      <c r="AM14" s="15">
        <f t="shared" si="11"/>
        <v>0</v>
      </c>
      <c r="AN14" s="15">
        <f t="shared" si="12"/>
        <v>0</v>
      </c>
      <c r="AO14" s="15">
        <f t="shared" si="13"/>
        <v>0</v>
      </c>
    </row>
    <row r="15" spans="1:41" customFormat="1">
      <c r="A15" t="s">
        <v>93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8"/>
      <c r="P15" s="8"/>
      <c r="Q15" s="8"/>
      <c r="R15" s="8"/>
      <c r="S15" s="8"/>
      <c r="T15" s="8"/>
      <c r="U15" s="8"/>
      <c r="V15" s="9"/>
      <c r="W15" s="10"/>
      <c r="X15" s="9"/>
      <c r="Y15" s="8"/>
      <c r="Z15" s="8"/>
      <c r="AA15" s="8"/>
      <c r="AB15" s="15">
        <f t="shared" si="1"/>
        <v>0</v>
      </c>
      <c r="AC15" s="15">
        <f t="shared" si="2"/>
        <v>0</v>
      </c>
      <c r="AD15" s="15">
        <f t="shared" si="3"/>
        <v>0</v>
      </c>
      <c r="AE15" s="15">
        <f t="shared" si="4"/>
        <v>0</v>
      </c>
      <c r="AF15" s="15">
        <f t="shared" si="5"/>
        <v>0</v>
      </c>
      <c r="AG15" s="15">
        <f t="shared" si="6"/>
        <v>0</v>
      </c>
      <c r="AH15" s="15">
        <f t="shared" si="7"/>
        <v>0</v>
      </c>
      <c r="AI15" s="15">
        <f t="shared" si="8"/>
        <v>0</v>
      </c>
      <c r="AJ15" s="15">
        <f t="shared" si="9"/>
        <v>0</v>
      </c>
      <c r="AK15" s="15">
        <f t="shared" si="0"/>
        <v>0</v>
      </c>
      <c r="AL15" s="15">
        <f t="shared" si="10"/>
        <v>0</v>
      </c>
      <c r="AM15" s="15">
        <f t="shared" si="11"/>
        <v>0</v>
      </c>
      <c r="AN15" s="15">
        <f t="shared" si="12"/>
        <v>0</v>
      </c>
      <c r="AO15" s="15">
        <f t="shared" si="13"/>
        <v>0</v>
      </c>
    </row>
    <row r="16" spans="1:41" customFormat="1">
      <c r="A16" t="s">
        <v>12</v>
      </c>
      <c r="B16" s="6">
        <v>1181640</v>
      </c>
      <c r="C16" s="6">
        <v>82701</v>
      </c>
      <c r="D16" s="6">
        <v>37082092</v>
      </c>
      <c r="E16" s="6">
        <v>35732784</v>
      </c>
      <c r="F16" s="6">
        <v>1349308</v>
      </c>
      <c r="G16" s="2"/>
      <c r="H16" s="2"/>
      <c r="I16" s="2">
        <v>3.1379999999999999</v>
      </c>
      <c r="J16" s="2">
        <v>448.39</v>
      </c>
      <c r="K16" s="2">
        <v>3.024</v>
      </c>
      <c r="L16" s="6">
        <v>35732784</v>
      </c>
      <c r="M16" s="2"/>
      <c r="N16" s="2"/>
      <c r="O16" s="8">
        <v>1181639.6765485259</v>
      </c>
      <c r="P16" s="8">
        <v>82701</v>
      </c>
      <c r="Q16" s="8">
        <v>37425025.439761013</v>
      </c>
      <c r="R16" s="8">
        <v>36063642.928261012</v>
      </c>
      <c r="S16" s="8">
        <v>1361382.5114999998</v>
      </c>
      <c r="T16" s="8">
        <v>0</v>
      </c>
      <c r="U16" s="8">
        <v>0</v>
      </c>
      <c r="V16" s="9">
        <v>3.1672113066714629</v>
      </c>
      <c r="W16" s="10">
        <v>452.53413428811035</v>
      </c>
      <c r="X16" s="9">
        <v>3.052</v>
      </c>
      <c r="Y16" s="8">
        <v>36063642.928261012</v>
      </c>
      <c r="Z16" s="8">
        <v>0</v>
      </c>
      <c r="AA16" s="8">
        <v>0</v>
      </c>
      <c r="AB16" s="15">
        <f t="shared" si="1"/>
        <v>-2.7373097899463517E-7</v>
      </c>
      <c r="AC16" s="15">
        <f t="shared" si="2"/>
        <v>0</v>
      </c>
      <c r="AD16" s="12">
        <f t="shared" si="3"/>
        <v>9.2479528868276706E-3</v>
      </c>
      <c r="AE16" s="12">
        <f t="shared" si="4"/>
        <v>9.2592541421068209E-3</v>
      </c>
      <c r="AF16" s="5">
        <f t="shared" si="5"/>
        <v>8.9486696143503686E-3</v>
      </c>
      <c r="AG16" s="15">
        <f t="shared" si="6"/>
        <v>0</v>
      </c>
      <c r="AH16" s="15">
        <f t="shared" si="7"/>
        <v>0</v>
      </c>
      <c r="AI16" s="12">
        <f t="shared" si="8"/>
        <v>9.308893139408303E-3</v>
      </c>
      <c r="AJ16" s="12">
        <f t="shared" si="9"/>
        <v>9.242254038025699E-3</v>
      </c>
      <c r="AK16" s="12">
        <f t="shared" si="0"/>
        <v>9.2592592592593004E-3</v>
      </c>
      <c r="AL16" s="12">
        <f t="shared" si="10"/>
        <v>9.2592592592593004E-3</v>
      </c>
      <c r="AM16" s="12">
        <f t="shared" si="11"/>
        <v>9.2592541421068209E-3</v>
      </c>
      <c r="AN16" s="15">
        <f t="shared" si="12"/>
        <v>0</v>
      </c>
      <c r="AO16" s="15">
        <f t="shared" si="13"/>
        <v>0</v>
      </c>
    </row>
    <row r="17" spans="1:41" customFormat="1">
      <c r="A17" t="s">
        <v>41</v>
      </c>
      <c r="B17" s="6">
        <v>581</v>
      </c>
      <c r="C17" s="2">
        <v>62</v>
      </c>
      <c r="D17" s="6">
        <v>12650</v>
      </c>
      <c r="E17" s="6">
        <v>11967</v>
      </c>
      <c r="F17" s="6">
        <v>684</v>
      </c>
      <c r="G17" s="2"/>
      <c r="H17" s="2"/>
      <c r="I17" s="2">
        <v>2.1760000000000002</v>
      </c>
      <c r="J17" s="2">
        <v>205.36</v>
      </c>
      <c r="K17" s="2">
        <v>2.0579999999999998</v>
      </c>
      <c r="L17" s="6">
        <v>11967</v>
      </c>
      <c r="M17" s="2"/>
      <c r="N17" s="2"/>
      <c r="O17" s="8">
        <v>581.47138551907256</v>
      </c>
      <c r="P17" s="8">
        <v>61.6</v>
      </c>
      <c r="Q17" s="8">
        <v>12767.419477231135</v>
      </c>
      <c r="R17" s="8">
        <v>12077.160677231135</v>
      </c>
      <c r="S17" s="8">
        <v>690.25880000000006</v>
      </c>
      <c r="T17" s="8">
        <v>0</v>
      </c>
      <c r="U17" s="8">
        <v>0</v>
      </c>
      <c r="V17" s="9">
        <v>2.1957089884713437</v>
      </c>
      <c r="W17" s="10">
        <v>207.26330320180412</v>
      </c>
      <c r="X17" s="9">
        <v>2.077</v>
      </c>
      <c r="Y17" s="8">
        <v>12077.160677231135</v>
      </c>
      <c r="Z17" s="8">
        <v>0</v>
      </c>
      <c r="AA17" s="8">
        <v>0</v>
      </c>
      <c r="AB17" s="15">
        <f t="shared" si="1"/>
        <v>8.1133480046902129E-4</v>
      </c>
      <c r="AC17" s="15">
        <f t="shared" si="2"/>
        <v>-6.4516129032258229E-3</v>
      </c>
      <c r="AD17" s="12">
        <f t="shared" si="3"/>
        <v>9.2821721131330914E-3</v>
      </c>
      <c r="AE17" s="12">
        <f t="shared" si="4"/>
        <v>9.205371206746582E-3</v>
      </c>
      <c r="AF17" s="12">
        <f t="shared" si="5"/>
        <v>9.150292397660964E-3</v>
      </c>
      <c r="AG17" s="15">
        <f t="shared" si="6"/>
        <v>0</v>
      </c>
      <c r="AH17" s="15">
        <f t="shared" si="7"/>
        <v>0</v>
      </c>
      <c r="AI17" s="12">
        <f t="shared" si="8"/>
        <v>9.0574395548452813E-3</v>
      </c>
      <c r="AJ17" s="12">
        <f t="shared" si="9"/>
        <v>9.268130121757423E-3</v>
      </c>
      <c r="AK17" s="12">
        <f t="shared" si="0"/>
        <v>9.2322643343052402E-3</v>
      </c>
      <c r="AL17" s="12">
        <f t="shared" si="10"/>
        <v>9.2322643343052402E-3</v>
      </c>
      <c r="AM17" s="12">
        <f t="shared" si="11"/>
        <v>9.205371206746582E-3</v>
      </c>
      <c r="AN17" s="15">
        <f t="shared" si="12"/>
        <v>0</v>
      </c>
      <c r="AO17" s="15">
        <f t="shared" si="13"/>
        <v>0</v>
      </c>
    </row>
    <row r="18" spans="1:41" customFormat="1">
      <c r="A18" t="s">
        <v>57</v>
      </c>
      <c r="B18" s="6">
        <v>2205</v>
      </c>
      <c r="C18" s="2">
        <v>55</v>
      </c>
      <c r="D18" s="6">
        <v>28516</v>
      </c>
      <c r="E18" s="6">
        <v>28136</v>
      </c>
      <c r="F18" s="6">
        <v>381</v>
      </c>
      <c r="G18" s="2"/>
      <c r="H18" s="2"/>
      <c r="I18" s="2">
        <v>1.2929999999999999</v>
      </c>
      <c r="J18" s="2">
        <v>516.6</v>
      </c>
      <c r="K18" s="2">
        <v>1.276</v>
      </c>
      <c r="L18" s="6">
        <v>28136</v>
      </c>
      <c r="M18" s="2"/>
      <c r="N18" s="2"/>
      <c r="O18" s="8">
        <v>2204.9799504610041</v>
      </c>
      <c r="P18" s="8">
        <v>55.2</v>
      </c>
      <c r="Q18" s="8">
        <v>28782.953761937737</v>
      </c>
      <c r="R18" s="8">
        <v>28400.141761937735</v>
      </c>
      <c r="S18" s="8">
        <v>382.81200000000007</v>
      </c>
      <c r="T18" s="8">
        <v>0</v>
      </c>
      <c r="U18" s="8">
        <v>0</v>
      </c>
      <c r="V18" s="9">
        <v>1.3053612462970454</v>
      </c>
      <c r="W18" s="10">
        <v>521.43032177423436</v>
      </c>
      <c r="X18" s="9">
        <v>1.2880000000000003</v>
      </c>
      <c r="Y18" s="8">
        <v>28400.141761937735</v>
      </c>
      <c r="Z18" s="8">
        <v>0</v>
      </c>
      <c r="AA18" s="8">
        <v>0</v>
      </c>
      <c r="AB18" s="15">
        <f t="shared" si="1"/>
        <v>-9.0927614493363507E-6</v>
      </c>
      <c r="AC18" s="15">
        <f t="shared" si="2"/>
        <v>3.6363636363636598E-3</v>
      </c>
      <c r="AD18" s="12">
        <f t="shared" si="3"/>
        <v>9.3615430613598338E-3</v>
      </c>
      <c r="AE18" s="12">
        <f t="shared" si="4"/>
        <v>9.3880353261919236E-3</v>
      </c>
      <c r="AF18" s="12">
        <f t="shared" si="5"/>
        <v>4.7559055118111537E-3</v>
      </c>
      <c r="AG18" s="15">
        <f t="shared" si="6"/>
        <v>0</v>
      </c>
      <c r="AH18" s="15">
        <f t="shared" si="7"/>
        <v>0</v>
      </c>
      <c r="AI18" s="12">
        <f t="shared" si="8"/>
        <v>9.5601286133375485E-3</v>
      </c>
      <c r="AJ18" s="12">
        <f t="shared" si="9"/>
        <v>9.3502163651457693E-3</v>
      </c>
      <c r="AK18" s="12">
        <f t="shared" si="0"/>
        <v>9.4043887147337024E-3</v>
      </c>
      <c r="AL18" s="12">
        <f t="shared" si="10"/>
        <v>9.4043887147337024E-3</v>
      </c>
      <c r="AM18" s="12">
        <f t="shared" si="11"/>
        <v>9.3880353261919236E-3</v>
      </c>
      <c r="AN18" s="15">
        <f t="shared" si="12"/>
        <v>0</v>
      </c>
      <c r="AO18" s="15">
        <f t="shared" si="13"/>
        <v>0</v>
      </c>
    </row>
    <row r="19" spans="1:41" customFormat="1">
      <c r="A19" t="s">
        <v>94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8"/>
      <c r="P19" s="8"/>
      <c r="Q19" s="8"/>
      <c r="R19" s="8"/>
      <c r="S19" s="8"/>
      <c r="T19" s="8"/>
      <c r="U19" s="8"/>
      <c r="V19" s="9"/>
      <c r="W19" s="10"/>
      <c r="X19" s="9"/>
      <c r="Y19" s="8"/>
      <c r="Z19" s="8"/>
      <c r="AA19" s="8"/>
      <c r="AB19" s="15">
        <f t="shared" si="1"/>
        <v>0</v>
      </c>
      <c r="AC19" s="15">
        <f t="shared" si="2"/>
        <v>0</v>
      </c>
      <c r="AD19" s="15">
        <f t="shared" si="3"/>
        <v>0</v>
      </c>
      <c r="AE19" s="15">
        <f t="shared" si="4"/>
        <v>0</v>
      </c>
      <c r="AF19" s="15">
        <f t="shared" si="5"/>
        <v>0</v>
      </c>
      <c r="AG19" s="15">
        <f t="shared" si="6"/>
        <v>0</v>
      </c>
      <c r="AH19" s="15">
        <f t="shared" si="7"/>
        <v>0</v>
      </c>
      <c r="AI19" s="15">
        <f t="shared" si="8"/>
        <v>0</v>
      </c>
      <c r="AJ19" s="15">
        <f t="shared" si="9"/>
        <v>0</v>
      </c>
      <c r="AK19" s="15">
        <f t="shared" si="0"/>
        <v>0</v>
      </c>
      <c r="AL19" s="15">
        <f t="shared" si="10"/>
        <v>0</v>
      </c>
      <c r="AM19" s="15">
        <f t="shared" si="11"/>
        <v>0</v>
      </c>
      <c r="AN19" s="15">
        <f t="shared" si="12"/>
        <v>0</v>
      </c>
      <c r="AO19" s="15">
        <f t="shared" si="13"/>
        <v>0</v>
      </c>
    </row>
    <row r="20" spans="1:41" customFormat="1">
      <c r="A20" t="s">
        <v>13</v>
      </c>
      <c r="B20" s="6">
        <v>545163</v>
      </c>
      <c r="C20" s="6">
        <v>18489</v>
      </c>
      <c r="D20" s="6">
        <v>13973662</v>
      </c>
      <c r="E20" s="6">
        <v>13672005</v>
      </c>
      <c r="F20" s="6">
        <v>301657</v>
      </c>
      <c r="G20" s="2"/>
      <c r="H20" s="2"/>
      <c r="I20" s="2">
        <v>2.5630000000000002</v>
      </c>
      <c r="J20" s="2">
        <v>755.78</v>
      </c>
      <c r="K20" s="2">
        <v>2.508</v>
      </c>
      <c r="L20" s="6">
        <v>13333008</v>
      </c>
      <c r="M20" s="6">
        <v>338998</v>
      </c>
      <c r="N20" s="2"/>
      <c r="O20" s="8">
        <v>545162.98814787925</v>
      </c>
      <c r="P20" s="8">
        <v>18489</v>
      </c>
      <c r="Q20" s="8">
        <v>13586823.652602086</v>
      </c>
      <c r="R20" s="8">
        <v>13282466.979102086</v>
      </c>
      <c r="S20" s="8">
        <v>304356.67349999998</v>
      </c>
      <c r="T20" s="8">
        <v>0</v>
      </c>
      <c r="U20" s="8">
        <v>0</v>
      </c>
      <c r="V20" s="9">
        <v>2.4922498313323809</v>
      </c>
      <c r="W20" s="10">
        <v>734.85984383158018</v>
      </c>
      <c r="X20" s="9">
        <v>2.4364212662762657</v>
      </c>
      <c r="Y20" s="8">
        <v>12981297.507441517</v>
      </c>
      <c r="Z20" s="8">
        <v>301169.47166057001</v>
      </c>
      <c r="AA20" s="8">
        <v>0</v>
      </c>
      <c r="AB20" s="15">
        <f t="shared" si="1"/>
        <v>-2.1740508393541802E-8</v>
      </c>
      <c r="AC20" s="15">
        <f t="shared" si="2"/>
        <v>0</v>
      </c>
      <c r="AD20" s="12">
        <f t="shared" si="3"/>
        <v>-2.7683390896238502E-2</v>
      </c>
      <c r="AE20" s="12">
        <f t="shared" si="4"/>
        <v>-2.8491652899330644E-2</v>
      </c>
      <c r="AF20" s="12">
        <f t="shared" si="5"/>
        <v>8.9494807015915168E-3</v>
      </c>
      <c r="AG20" s="15">
        <f t="shared" si="6"/>
        <v>0</v>
      </c>
      <c r="AH20" s="15">
        <f t="shared" si="7"/>
        <v>0</v>
      </c>
      <c r="AI20" s="12">
        <f t="shared" si="8"/>
        <v>-2.7604435687717199E-2</v>
      </c>
      <c r="AJ20" s="12">
        <f t="shared" si="9"/>
        <v>-2.7680219334223932E-2</v>
      </c>
      <c r="AK20" s="12">
        <f t="shared" si="9"/>
        <v>-2.8540164961616599E-2</v>
      </c>
      <c r="AL20" s="12">
        <f t="shared" si="10"/>
        <v>-2.8540164961616599E-2</v>
      </c>
      <c r="AM20" s="12">
        <f t="shared" si="11"/>
        <v>-2.6378930587792615E-2</v>
      </c>
      <c r="AN20" s="12">
        <f t="shared" si="12"/>
        <v>-0.11158923751594407</v>
      </c>
      <c r="AO20" s="15">
        <f t="shared" si="13"/>
        <v>0</v>
      </c>
    </row>
    <row r="21" spans="1:41" customFormat="1">
      <c r="A21" t="s">
        <v>42</v>
      </c>
      <c r="B21" s="2">
        <v>78</v>
      </c>
      <c r="C21" s="2">
        <v>1</v>
      </c>
      <c r="D21" s="6">
        <v>1464</v>
      </c>
      <c r="E21" s="6">
        <v>1453</v>
      </c>
      <c r="F21" s="2">
        <v>11</v>
      </c>
      <c r="G21" s="2"/>
      <c r="H21" s="2"/>
      <c r="I21" s="2">
        <v>1.8779999999999999</v>
      </c>
      <c r="J21" s="7">
        <v>1463.8</v>
      </c>
      <c r="K21" s="2">
        <v>1.8640000000000001</v>
      </c>
      <c r="L21" s="6">
        <v>1429</v>
      </c>
      <c r="M21" s="2">
        <v>24</v>
      </c>
      <c r="N21" s="2"/>
      <c r="O21" s="8">
        <v>77.936720080429325</v>
      </c>
      <c r="P21" s="8">
        <v>1</v>
      </c>
      <c r="Q21" s="8">
        <v>1423.4547210824101</v>
      </c>
      <c r="R21" s="8">
        <v>1412.24922108241</v>
      </c>
      <c r="S21" s="8">
        <v>11.205499999999999</v>
      </c>
      <c r="T21" s="8">
        <v>0</v>
      </c>
      <c r="U21" s="8">
        <v>0</v>
      </c>
      <c r="V21" s="9">
        <v>1.8264236929824991</v>
      </c>
      <c r="W21" s="10">
        <v>1423.4547210824101</v>
      </c>
      <c r="X21" s="9">
        <v>1.8120460029944725</v>
      </c>
      <c r="Y21" s="8">
        <v>1391.0698181619659</v>
      </c>
      <c r="Z21" s="8">
        <v>21.179402920444158</v>
      </c>
      <c r="AA21" s="8">
        <v>0</v>
      </c>
      <c r="AB21" s="15">
        <f t="shared" si="1"/>
        <v>-8.1128102013683367E-4</v>
      </c>
      <c r="AC21" s="15">
        <f t="shared" si="2"/>
        <v>0</v>
      </c>
      <c r="AD21" s="12">
        <f t="shared" si="3"/>
        <v>-2.7694862648626972E-2</v>
      </c>
      <c r="AE21" s="12">
        <f t="shared" si="4"/>
        <v>-2.8045959337639315E-2</v>
      </c>
      <c r="AF21" s="15">
        <f t="shared" si="5"/>
        <v>1.8681818181818022E-2</v>
      </c>
      <c r="AG21" s="15">
        <f t="shared" si="6"/>
        <v>0</v>
      </c>
      <c r="AH21" s="15">
        <f t="shared" si="7"/>
        <v>0</v>
      </c>
      <c r="AI21" s="12">
        <f t="shared" si="8"/>
        <v>-2.7463422267039794E-2</v>
      </c>
      <c r="AJ21" s="12">
        <f t="shared" si="9"/>
        <v>-2.7562015929491701E-2</v>
      </c>
      <c r="AK21" s="15">
        <f t="shared" si="9"/>
        <v>-2.787231599008988E-2</v>
      </c>
      <c r="AL21" s="12">
        <f t="shared" si="10"/>
        <v>-2.787231599008988E-2</v>
      </c>
      <c r="AM21" s="12">
        <f t="shared" si="11"/>
        <v>-2.6543164337322622E-2</v>
      </c>
      <c r="AN21" s="12">
        <f t="shared" si="12"/>
        <v>-0.11752487831482672</v>
      </c>
      <c r="AO21" s="15">
        <f t="shared" si="13"/>
        <v>0</v>
      </c>
    </row>
    <row r="22" spans="1:41" customFormat="1">
      <c r="A22" t="s">
        <v>58</v>
      </c>
      <c r="B22" s="2">
        <v>316</v>
      </c>
      <c r="C22" s="2">
        <v>11</v>
      </c>
      <c r="D22" s="6">
        <v>3705</v>
      </c>
      <c r="E22" s="6">
        <v>3631</v>
      </c>
      <c r="F22" s="2">
        <v>74</v>
      </c>
      <c r="G22" s="2"/>
      <c r="H22" s="2"/>
      <c r="I22" s="2">
        <v>1.171</v>
      </c>
      <c r="J22" s="2">
        <v>345.17</v>
      </c>
      <c r="K22" s="2">
        <v>1.1479999999999999</v>
      </c>
      <c r="L22" s="6">
        <v>3569</v>
      </c>
      <c r="M22" s="2">
        <v>61</v>
      </c>
      <c r="N22" s="2"/>
      <c r="O22" s="8">
        <v>316.26849536073581</v>
      </c>
      <c r="P22" s="8">
        <v>10.733333333333333</v>
      </c>
      <c r="Q22" s="8">
        <v>3604.480366346676</v>
      </c>
      <c r="R22" s="8">
        <v>3530.0446996800092</v>
      </c>
      <c r="S22" s="8">
        <v>74.435666666666663</v>
      </c>
      <c r="T22" s="8">
        <v>0</v>
      </c>
      <c r="U22" s="8">
        <v>0</v>
      </c>
      <c r="V22" s="9">
        <v>1.1396899846870319</v>
      </c>
      <c r="W22" s="10">
        <v>335.82115214410027</v>
      </c>
      <c r="X22" s="9">
        <v>1.1161543914304966</v>
      </c>
      <c r="Y22" s="8">
        <v>3475.6046913025348</v>
      </c>
      <c r="Z22" s="8">
        <v>54.440008377474818</v>
      </c>
      <c r="AA22" s="8">
        <v>0</v>
      </c>
      <c r="AB22" s="15">
        <f t="shared" si="1"/>
        <v>8.4966886308790457E-4</v>
      </c>
      <c r="AC22" s="15">
        <f t="shared" si="2"/>
        <v>-2.4242424242424288E-2</v>
      </c>
      <c r="AD22" s="12">
        <f t="shared" si="3"/>
        <v>-2.7130805304540928E-2</v>
      </c>
      <c r="AE22" s="12">
        <f t="shared" si="4"/>
        <v>-2.7803718072153871E-2</v>
      </c>
      <c r="AF22" s="12">
        <f t="shared" si="5"/>
        <v>5.8873873873872551E-3</v>
      </c>
      <c r="AG22" s="15">
        <f t="shared" si="6"/>
        <v>0</v>
      </c>
      <c r="AH22" s="15">
        <f t="shared" si="7"/>
        <v>0</v>
      </c>
      <c r="AI22" s="12">
        <f t="shared" si="8"/>
        <v>-2.6737843990579102E-2</v>
      </c>
      <c r="AJ22" s="12">
        <f t="shared" si="9"/>
        <v>-2.7084763611842755E-2</v>
      </c>
      <c r="AK22" s="12">
        <f t="shared" si="9"/>
        <v>-2.7740077151135356E-2</v>
      </c>
      <c r="AL22" s="12">
        <f t="shared" si="10"/>
        <v>-2.7740077151135356E-2</v>
      </c>
      <c r="AM22" s="12">
        <f t="shared" si="11"/>
        <v>-2.6168481002371902E-2</v>
      </c>
      <c r="AN22" s="12">
        <f t="shared" si="12"/>
        <v>-0.10754084627090466</v>
      </c>
      <c r="AO22" s="15">
        <f t="shared" si="13"/>
        <v>0</v>
      </c>
    </row>
    <row r="23" spans="1:41" customFormat="1">
      <c r="A23" t="s">
        <v>95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8"/>
      <c r="P23" s="8"/>
      <c r="Q23" s="8"/>
      <c r="R23" s="8"/>
      <c r="S23" s="8"/>
      <c r="T23" s="8"/>
      <c r="U23" s="8"/>
      <c r="V23" s="9"/>
      <c r="W23" s="10"/>
      <c r="X23" s="9"/>
      <c r="Y23" s="8"/>
      <c r="Z23" s="8"/>
      <c r="AA23" s="8"/>
      <c r="AB23" s="15">
        <f t="shared" si="1"/>
        <v>0</v>
      </c>
      <c r="AC23" s="15">
        <f t="shared" si="2"/>
        <v>0</v>
      </c>
      <c r="AD23" s="15">
        <f t="shared" si="3"/>
        <v>0</v>
      </c>
      <c r="AE23" s="15">
        <f t="shared" si="4"/>
        <v>0</v>
      </c>
      <c r="AF23" s="15">
        <f t="shared" si="5"/>
        <v>0</v>
      </c>
      <c r="AG23" s="15">
        <f t="shared" si="6"/>
        <v>0</v>
      </c>
      <c r="AH23" s="15">
        <f t="shared" si="7"/>
        <v>0</v>
      </c>
      <c r="AI23" s="15">
        <f t="shared" si="8"/>
        <v>0</v>
      </c>
      <c r="AJ23" s="15">
        <f t="shared" si="9"/>
        <v>0</v>
      </c>
      <c r="AK23" s="15">
        <f t="shared" si="9"/>
        <v>0</v>
      </c>
      <c r="AL23" s="15">
        <f t="shared" si="10"/>
        <v>0</v>
      </c>
      <c r="AM23" s="15">
        <f t="shared" si="11"/>
        <v>0</v>
      </c>
      <c r="AN23" s="15">
        <f t="shared" si="12"/>
        <v>0</v>
      </c>
      <c r="AO23" s="15">
        <f t="shared" si="13"/>
        <v>0</v>
      </c>
    </row>
    <row r="24" spans="1:41" customFormat="1">
      <c r="A24" t="s">
        <v>14</v>
      </c>
      <c r="B24" s="6">
        <v>6259</v>
      </c>
      <c r="C24" s="6">
        <v>1217</v>
      </c>
      <c r="D24" s="6">
        <v>17901</v>
      </c>
      <c r="E24" s="6">
        <v>17901</v>
      </c>
      <c r="F24" s="2"/>
      <c r="G24" s="2"/>
      <c r="H24" s="2"/>
      <c r="I24" s="2">
        <v>0.28599999999999998</v>
      </c>
      <c r="J24" s="2">
        <v>14.71</v>
      </c>
      <c r="K24" s="2">
        <v>0.28599999999999998</v>
      </c>
      <c r="L24" s="6">
        <v>17901</v>
      </c>
      <c r="M24" s="2"/>
      <c r="N24" s="2"/>
      <c r="O24" s="8">
        <v>6259.0669635040058</v>
      </c>
      <c r="P24" s="8">
        <v>1217</v>
      </c>
      <c r="Q24" s="8">
        <v>16273.574105110416</v>
      </c>
      <c r="R24" s="8">
        <v>16273.574105110416</v>
      </c>
      <c r="S24" s="8">
        <v>0</v>
      </c>
      <c r="T24" s="8">
        <v>0</v>
      </c>
      <c r="U24" s="8">
        <v>0</v>
      </c>
      <c r="V24" s="9">
        <v>0.26</v>
      </c>
      <c r="W24" s="10">
        <v>13.37187683246542</v>
      </c>
      <c r="X24" s="9">
        <v>0.26</v>
      </c>
      <c r="Y24" s="8">
        <v>16273.574105110416</v>
      </c>
      <c r="Z24" s="8">
        <v>0</v>
      </c>
      <c r="AA24" s="8">
        <v>0</v>
      </c>
      <c r="AB24" s="15">
        <f t="shared" si="1"/>
        <v>1.0698754434601554E-5</v>
      </c>
      <c r="AC24" s="15">
        <f t="shared" si="2"/>
        <v>0</v>
      </c>
      <c r="AD24" s="12">
        <f t="shared" si="3"/>
        <v>-9.0912568844734087E-2</v>
      </c>
      <c r="AE24" s="12">
        <f t="shared" si="4"/>
        <v>-9.0912568844734087E-2</v>
      </c>
      <c r="AF24" s="15">
        <f t="shared" si="5"/>
        <v>0</v>
      </c>
      <c r="AG24" s="15">
        <f t="shared" si="6"/>
        <v>0</v>
      </c>
      <c r="AH24" s="15">
        <f t="shared" si="7"/>
        <v>0</v>
      </c>
      <c r="AI24" s="12">
        <f t="shared" si="8"/>
        <v>-9.0909090909090828E-2</v>
      </c>
      <c r="AJ24" s="12">
        <f t="shared" si="9"/>
        <v>-9.0966904659046999E-2</v>
      </c>
      <c r="AK24" s="12">
        <f t="shared" si="9"/>
        <v>-9.0909090909090828E-2</v>
      </c>
      <c r="AL24" s="12">
        <f t="shared" si="10"/>
        <v>-9.0909090909090828E-2</v>
      </c>
      <c r="AM24" s="12">
        <f t="shared" si="11"/>
        <v>-9.0912568844734087E-2</v>
      </c>
      <c r="AN24" s="15">
        <f t="shared" si="12"/>
        <v>0</v>
      </c>
      <c r="AO24" s="15">
        <f t="shared" si="13"/>
        <v>0</v>
      </c>
    </row>
    <row r="25" spans="1:41" customFormat="1">
      <c r="A25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9" t="s">
        <v>123</v>
      </c>
      <c r="W25" s="10" t="s">
        <v>123</v>
      </c>
      <c r="X25" s="9">
        <v>0</v>
      </c>
      <c r="Y25" s="8">
        <v>0</v>
      </c>
      <c r="Z25" s="8">
        <v>0</v>
      </c>
      <c r="AA25" s="8">
        <v>0</v>
      </c>
      <c r="AB25" s="15">
        <f t="shared" si="1"/>
        <v>0</v>
      </c>
      <c r="AC25" s="15">
        <f t="shared" si="2"/>
        <v>0</v>
      </c>
      <c r="AD25" s="15">
        <f t="shared" si="3"/>
        <v>0</v>
      </c>
      <c r="AE25" s="15">
        <f t="shared" si="4"/>
        <v>0</v>
      </c>
      <c r="AF25" s="15">
        <f t="shared" si="5"/>
        <v>0</v>
      </c>
      <c r="AG25" s="15">
        <f t="shared" si="6"/>
        <v>0</v>
      </c>
      <c r="AH25" s="15">
        <f t="shared" si="7"/>
        <v>0</v>
      </c>
      <c r="AI25" s="15">
        <f t="shared" si="8"/>
        <v>0</v>
      </c>
      <c r="AJ25" s="15">
        <f t="shared" si="9"/>
        <v>0</v>
      </c>
      <c r="AK25" s="15">
        <f t="shared" si="9"/>
        <v>0</v>
      </c>
      <c r="AL25" s="15">
        <f t="shared" si="10"/>
        <v>0</v>
      </c>
      <c r="AM25" s="15">
        <f t="shared" si="11"/>
        <v>0</v>
      </c>
      <c r="AN25" s="15">
        <f t="shared" si="12"/>
        <v>0</v>
      </c>
      <c r="AO25" s="15">
        <f t="shared" si="13"/>
        <v>0</v>
      </c>
    </row>
    <row r="26" spans="1:41" customFormat="1">
      <c r="A26" t="s">
        <v>59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9" t="s">
        <v>123</v>
      </c>
      <c r="W26" s="10" t="s">
        <v>123</v>
      </c>
      <c r="X26" s="9">
        <v>0</v>
      </c>
      <c r="Y26" s="8">
        <v>0</v>
      </c>
      <c r="Z26" s="8">
        <v>0</v>
      </c>
      <c r="AA26" s="8">
        <v>0</v>
      </c>
      <c r="AB26" s="15">
        <f t="shared" si="1"/>
        <v>0</v>
      </c>
      <c r="AC26" s="15">
        <f t="shared" si="2"/>
        <v>0</v>
      </c>
      <c r="AD26" s="15">
        <f t="shared" si="3"/>
        <v>0</v>
      </c>
      <c r="AE26" s="15">
        <f t="shared" si="4"/>
        <v>0</v>
      </c>
      <c r="AF26" s="15">
        <f t="shared" si="5"/>
        <v>0</v>
      </c>
      <c r="AG26" s="15">
        <f t="shared" si="6"/>
        <v>0</v>
      </c>
      <c r="AH26" s="15">
        <f t="shared" si="7"/>
        <v>0</v>
      </c>
      <c r="AI26" s="15">
        <f t="shared" si="8"/>
        <v>0</v>
      </c>
      <c r="AJ26" s="15">
        <f t="shared" si="9"/>
        <v>0</v>
      </c>
      <c r="AK26" s="15">
        <f t="shared" si="9"/>
        <v>0</v>
      </c>
      <c r="AL26" s="15">
        <f t="shared" si="10"/>
        <v>0</v>
      </c>
      <c r="AM26" s="15">
        <f t="shared" si="11"/>
        <v>0</v>
      </c>
      <c r="AN26" s="15">
        <f t="shared" si="12"/>
        <v>0</v>
      </c>
      <c r="AO26" s="15">
        <f t="shared" si="13"/>
        <v>0</v>
      </c>
    </row>
    <row r="27" spans="1:41" customFormat="1">
      <c r="A27" t="s">
        <v>96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8"/>
      <c r="P27" s="8"/>
      <c r="Q27" s="8"/>
      <c r="R27" s="8"/>
      <c r="S27" s="8"/>
      <c r="T27" s="8"/>
      <c r="U27" s="8"/>
      <c r="V27" s="9"/>
      <c r="W27" s="10"/>
      <c r="X27" s="9"/>
      <c r="Y27" s="8"/>
      <c r="Z27" s="8"/>
      <c r="AA27" s="8"/>
      <c r="AB27" s="15">
        <f t="shared" si="1"/>
        <v>0</v>
      </c>
      <c r="AC27" s="15">
        <f t="shared" si="2"/>
        <v>0</v>
      </c>
      <c r="AD27" s="15">
        <f t="shared" si="3"/>
        <v>0</v>
      </c>
      <c r="AE27" s="15">
        <f t="shared" si="4"/>
        <v>0</v>
      </c>
      <c r="AF27" s="15">
        <f t="shared" si="5"/>
        <v>0</v>
      </c>
      <c r="AG27" s="15">
        <f t="shared" si="6"/>
        <v>0</v>
      </c>
      <c r="AH27" s="15">
        <f t="shared" si="7"/>
        <v>0</v>
      </c>
      <c r="AI27" s="15">
        <f t="shared" si="8"/>
        <v>0</v>
      </c>
      <c r="AJ27" s="15">
        <f t="shared" si="9"/>
        <v>0</v>
      </c>
      <c r="AK27" s="15">
        <f t="shared" si="9"/>
        <v>0</v>
      </c>
      <c r="AL27" s="15">
        <f t="shared" si="10"/>
        <v>0</v>
      </c>
      <c r="AM27" s="15">
        <f t="shared" si="11"/>
        <v>0</v>
      </c>
      <c r="AN27" s="15">
        <f t="shared" si="12"/>
        <v>0</v>
      </c>
      <c r="AO27" s="15">
        <f t="shared" si="13"/>
        <v>0</v>
      </c>
    </row>
    <row r="28" spans="1:41" customFormat="1">
      <c r="A28" t="s">
        <v>15</v>
      </c>
      <c r="B28" s="6">
        <v>532633</v>
      </c>
      <c r="C28" s="6">
        <v>5046</v>
      </c>
      <c r="D28" s="6">
        <v>15304253</v>
      </c>
      <c r="E28" s="6">
        <v>14916188</v>
      </c>
      <c r="F28" s="6">
        <v>388065</v>
      </c>
      <c r="G28" s="2"/>
      <c r="H28" s="2"/>
      <c r="I28" s="2">
        <v>2.8730000000000002</v>
      </c>
      <c r="J28" s="7">
        <v>3032.95</v>
      </c>
      <c r="K28" s="2">
        <v>2.8</v>
      </c>
      <c r="L28" s="6">
        <v>14682258</v>
      </c>
      <c r="M28" s="6">
        <v>233930</v>
      </c>
      <c r="N28" s="2"/>
      <c r="O28" s="8">
        <v>532633.39028911479</v>
      </c>
      <c r="P28" s="8">
        <v>5046</v>
      </c>
      <c r="Q28" s="8">
        <v>14783969.511869997</v>
      </c>
      <c r="R28" s="8">
        <v>14395904.358869996</v>
      </c>
      <c r="S28" s="8">
        <v>388065.15300000005</v>
      </c>
      <c r="T28" s="8">
        <v>0</v>
      </c>
      <c r="U28" s="8">
        <v>0</v>
      </c>
      <c r="V28" s="9">
        <v>2.775637010636006</v>
      </c>
      <c r="W28" s="10">
        <v>2929.8393800772883</v>
      </c>
      <c r="X28" s="9">
        <v>2.7027791763216085</v>
      </c>
      <c r="Y28" s="8">
        <v>14197385.910198437</v>
      </c>
      <c r="Z28" s="8">
        <v>198518.44867155782</v>
      </c>
      <c r="AA28" s="8">
        <v>0</v>
      </c>
      <c r="AB28" s="15">
        <f t="shared" si="1"/>
        <v>7.3275428813524002E-7</v>
      </c>
      <c r="AC28" s="15">
        <f t="shared" si="2"/>
        <v>0</v>
      </c>
      <c r="AD28" s="12">
        <f t="shared" si="3"/>
        <v>-3.3996006739434037E-2</v>
      </c>
      <c r="AE28" s="12">
        <f t="shared" si="4"/>
        <v>-3.4880469536184733E-2</v>
      </c>
      <c r="AF28" s="12">
        <f t="shared" si="5"/>
        <v>3.9426384756957589E-7</v>
      </c>
      <c r="AG28" s="15">
        <f t="shared" si="6"/>
        <v>0</v>
      </c>
      <c r="AH28" s="15">
        <f t="shared" si="7"/>
        <v>0</v>
      </c>
      <c r="AI28" s="12">
        <f t="shared" si="8"/>
        <v>-3.3888962535326916E-2</v>
      </c>
      <c r="AJ28" s="12">
        <f t="shared" si="9"/>
        <v>-3.3996808362390274E-2</v>
      </c>
      <c r="AK28" s="12">
        <f t="shared" si="9"/>
        <v>-3.4721722742282579E-2</v>
      </c>
      <c r="AL28" s="12">
        <f t="shared" si="10"/>
        <v>-3.4721722742282579E-2</v>
      </c>
      <c r="AM28" s="12">
        <f t="shared" si="11"/>
        <v>-3.302435427858319E-2</v>
      </c>
      <c r="AN28" s="12">
        <f t="shared" si="12"/>
        <v>-0.1513766995615875</v>
      </c>
      <c r="AO28" s="15">
        <f t="shared" si="13"/>
        <v>0</v>
      </c>
    </row>
    <row r="29" spans="1:41" customFormat="1">
      <c r="A29" t="s">
        <v>44</v>
      </c>
      <c r="B29" s="6"/>
      <c r="C29" s="2"/>
      <c r="D29" s="6"/>
      <c r="E29" s="6"/>
      <c r="F29" s="2"/>
      <c r="G29" s="2"/>
      <c r="H29" s="2"/>
      <c r="I29" s="2"/>
      <c r="J29" s="7"/>
      <c r="K29" s="2"/>
      <c r="L29" s="6"/>
      <c r="M29" s="2"/>
      <c r="N29" s="2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9" t="s">
        <v>123</v>
      </c>
      <c r="W29" s="10" t="s">
        <v>123</v>
      </c>
      <c r="X29" s="9">
        <v>0</v>
      </c>
      <c r="Y29" s="8">
        <v>0</v>
      </c>
      <c r="Z29" s="8">
        <v>0</v>
      </c>
      <c r="AA29" s="8">
        <v>0</v>
      </c>
      <c r="AB29" s="15">
        <f t="shared" si="1"/>
        <v>0</v>
      </c>
      <c r="AC29" s="15">
        <f t="shared" si="2"/>
        <v>0</v>
      </c>
      <c r="AD29" s="15">
        <f t="shared" si="3"/>
        <v>0</v>
      </c>
      <c r="AE29" s="15">
        <f t="shared" si="4"/>
        <v>0</v>
      </c>
      <c r="AF29" s="15">
        <f t="shared" si="5"/>
        <v>0</v>
      </c>
      <c r="AG29" s="15">
        <f t="shared" si="6"/>
        <v>0</v>
      </c>
      <c r="AH29" s="15">
        <f t="shared" si="7"/>
        <v>0</v>
      </c>
      <c r="AI29" s="15">
        <f t="shared" si="8"/>
        <v>0</v>
      </c>
      <c r="AJ29" s="15">
        <f t="shared" si="9"/>
        <v>0</v>
      </c>
      <c r="AK29" s="12">
        <f t="shared" si="9"/>
        <v>0</v>
      </c>
      <c r="AL29" s="15">
        <f t="shared" si="10"/>
        <v>0</v>
      </c>
      <c r="AM29" s="15">
        <f t="shared" si="11"/>
        <v>0</v>
      </c>
      <c r="AN29" s="15">
        <f t="shared" si="12"/>
        <v>0</v>
      </c>
      <c r="AO29" s="15">
        <f t="shared" si="13"/>
        <v>0</v>
      </c>
    </row>
    <row r="30" spans="1:41" customFormat="1">
      <c r="A30" t="s">
        <v>60</v>
      </c>
      <c r="B30" s="6">
        <v>822</v>
      </c>
      <c r="C30" s="2">
        <v>16</v>
      </c>
      <c r="D30" s="6">
        <v>10240</v>
      </c>
      <c r="E30" s="6">
        <v>9721</v>
      </c>
      <c r="F30" s="6">
        <v>519</v>
      </c>
      <c r="G30" s="2"/>
      <c r="H30" s="2"/>
      <c r="I30" s="2">
        <v>1.246</v>
      </c>
      <c r="J30" s="2">
        <v>639.98</v>
      </c>
      <c r="K30" s="2">
        <v>1.1830000000000001</v>
      </c>
      <c r="L30" s="6">
        <v>9569</v>
      </c>
      <c r="M30" s="2">
        <v>151</v>
      </c>
      <c r="N30" s="2"/>
      <c r="O30" s="8">
        <v>821.54479392454505</v>
      </c>
      <c r="P30" s="8">
        <v>16</v>
      </c>
      <c r="Q30" s="8">
        <v>9901.2175466183035</v>
      </c>
      <c r="R30" s="8">
        <v>9382.041546618304</v>
      </c>
      <c r="S30" s="8">
        <v>519.17600000000004</v>
      </c>
      <c r="T30" s="8">
        <v>0</v>
      </c>
      <c r="U30" s="8">
        <v>0</v>
      </c>
      <c r="V30" s="9">
        <v>1.2051950934190552</v>
      </c>
      <c r="W30" s="10">
        <v>618.82609666364397</v>
      </c>
      <c r="X30" s="9">
        <v>1.1419999999999999</v>
      </c>
      <c r="Y30" s="8">
        <v>9253.8805587660754</v>
      </c>
      <c r="Z30" s="8">
        <v>128.16098785222903</v>
      </c>
      <c r="AA30" s="8">
        <v>0</v>
      </c>
      <c r="AB30" s="15">
        <f t="shared" si="1"/>
        <v>-5.5377868060213498E-4</v>
      </c>
      <c r="AC30" s="15">
        <f t="shared" si="2"/>
        <v>0</v>
      </c>
      <c r="AD30" s="12">
        <f t="shared" si="3"/>
        <v>-3.3084223963056325E-2</v>
      </c>
      <c r="AE30" s="12">
        <f t="shared" si="4"/>
        <v>-3.4868681553512637E-2</v>
      </c>
      <c r="AF30" s="12">
        <f t="shared" si="5"/>
        <v>3.3911368015426824E-4</v>
      </c>
      <c r="AG30" s="15">
        <f t="shared" si="6"/>
        <v>0</v>
      </c>
      <c r="AH30" s="15">
        <f t="shared" si="7"/>
        <v>0</v>
      </c>
      <c r="AI30" s="12">
        <f t="shared" si="8"/>
        <v>-3.2748721172507933E-2</v>
      </c>
      <c r="AJ30" s="12">
        <f t="shared" si="9"/>
        <v>-3.3054006900771982E-2</v>
      </c>
      <c r="AK30" s="12">
        <f t="shared" si="9"/>
        <v>-3.4657650042265509E-2</v>
      </c>
      <c r="AL30" s="12">
        <f t="shared" si="10"/>
        <v>-3.4657650042265509E-2</v>
      </c>
      <c r="AM30" s="12">
        <f t="shared" si="11"/>
        <v>-3.2931282394599748E-2</v>
      </c>
      <c r="AN30" s="12">
        <f t="shared" si="12"/>
        <v>-0.1512517360779535</v>
      </c>
      <c r="AO30" s="15">
        <f t="shared" si="13"/>
        <v>0</v>
      </c>
    </row>
    <row r="31" spans="1:41" customFormat="1">
      <c r="A31" t="s">
        <v>97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8"/>
      <c r="P31" s="8"/>
      <c r="Q31" s="8"/>
      <c r="R31" s="8"/>
      <c r="S31" s="8"/>
      <c r="T31" s="8"/>
      <c r="U31" s="8"/>
      <c r="V31" s="9"/>
      <c r="W31" s="10"/>
      <c r="X31" s="9"/>
      <c r="Y31" s="8"/>
      <c r="Z31" s="8"/>
      <c r="AA31" s="8"/>
      <c r="AB31" s="15">
        <f t="shared" si="1"/>
        <v>0</v>
      </c>
      <c r="AC31" s="15">
        <f t="shared" si="2"/>
        <v>0</v>
      </c>
      <c r="AD31" s="15">
        <f t="shared" si="3"/>
        <v>0</v>
      </c>
      <c r="AE31" s="15">
        <f t="shared" si="4"/>
        <v>0</v>
      </c>
      <c r="AF31" s="15">
        <f t="shared" si="5"/>
        <v>0</v>
      </c>
      <c r="AG31" s="15">
        <f t="shared" si="6"/>
        <v>0</v>
      </c>
      <c r="AH31" s="15">
        <f t="shared" si="7"/>
        <v>0</v>
      </c>
      <c r="AI31" s="15">
        <f t="shared" si="8"/>
        <v>0</v>
      </c>
      <c r="AJ31" s="15">
        <f t="shared" si="9"/>
        <v>0</v>
      </c>
      <c r="AK31" s="15">
        <f t="shared" si="9"/>
        <v>0</v>
      </c>
      <c r="AL31" s="15">
        <f t="shared" si="10"/>
        <v>0</v>
      </c>
      <c r="AM31" s="15">
        <f t="shared" si="11"/>
        <v>0</v>
      </c>
      <c r="AN31" s="15">
        <f t="shared" si="12"/>
        <v>0</v>
      </c>
      <c r="AO31" s="15">
        <f t="shared" si="13"/>
        <v>0</v>
      </c>
    </row>
    <row r="32" spans="1:41" customFormat="1">
      <c r="A32" t="s">
        <v>17</v>
      </c>
      <c r="B32" s="6">
        <v>232086</v>
      </c>
      <c r="C32" s="6">
        <v>2067</v>
      </c>
      <c r="D32" s="6">
        <v>6138634</v>
      </c>
      <c r="E32" s="6">
        <v>5939307</v>
      </c>
      <c r="F32" s="6">
        <v>199327</v>
      </c>
      <c r="G32" s="2"/>
      <c r="H32" s="2"/>
      <c r="I32" s="2">
        <v>2.645</v>
      </c>
      <c r="J32" s="7">
        <v>2969.83</v>
      </c>
      <c r="K32" s="2">
        <v>2.5590000000000002</v>
      </c>
      <c r="L32" s="6">
        <v>5850060</v>
      </c>
      <c r="M32" s="6">
        <v>89246</v>
      </c>
      <c r="N32" s="2"/>
      <c r="O32" s="8">
        <v>232086.32262578007</v>
      </c>
      <c r="P32" s="8">
        <v>2067</v>
      </c>
      <c r="Q32" s="8">
        <v>5961371.8562324941</v>
      </c>
      <c r="R32" s="8">
        <v>5760837.7172324937</v>
      </c>
      <c r="S32" s="8">
        <v>200534.139</v>
      </c>
      <c r="T32" s="8">
        <v>0</v>
      </c>
      <c r="U32" s="8">
        <v>0</v>
      </c>
      <c r="V32" s="9">
        <v>2.5686011087541383</v>
      </c>
      <c r="W32" s="10">
        <v>2884.0695966291701</v>
      </c>
      <c r="X32" s="9">
        <v>2.4821961294640209</v>
      </c>
      <c r="Y32" s="8">
        <v>5683822.9787549786</v>
      </c>
      <c r="Z32" s="8">
        <v>77014.738477514489</v>
      </c>
      <c r="AA32" s="8">
        <v>0</v>
      </c>
      <c r="AB32" s="15">
        <f t="shared" si="1"/>
        <v>1.3901130617721691E-6</v>
      </c>
      <c r="AC32" s="15">
        <f t="shared" si="2"/>
        <v>0</v>
      </c>
      <c r="AD32" s="12">
        <f t="shared" si="3"/>
        <v>-2.887648029960832E-2</v>
      </c>
      <c r="AE32" s="12">
        <f t="shared" si="4"/>
        <v>-3.0048839497184843E-2</v>
      </c>
      <c r="AF32" s="12">
        <f t="shared" si="5"/>
        <v>6.0560736879600174E-3</v>
      </c>
      <c r="AG32" s="15">
        <f t="shared" si="6"/>
        <v>0</v>
      </c>
      <c r="AH32" s="15">
        <f t="shared" si="7"/>
        <v>0</v>
      </c>
      <c r="AI32" s="12">
        <f t="shared" si="8"/>
        <v>-2.888426890202711E-2</v>
      </c>
      <c r="AJ32" s="12">
        <f t="shared" si="9"/>
        <v>-2.8877209594768027E-2</v>
      </c>
      <c r="AK32" s="15">
        <f t="shared" si="9"/>
        <v>-3.0013235848370123E-2</v>
      </c>
      <c r="AL32" s="12">
        <f t="shared" si="10"/>
        <v>-3.0013235848370123E-2</v>
      </c>
      <c r="AM32" s="12">
        <f t="shared" si="11"/>
        <v>-2.8416293379045943E-2</v>
      </c>
      <c r="AN32" s="12">
        <f t="shared" si="12"/>
        <v>-0.13705108937639232</v>
      </c>
      <c r="AO32" s="15">
        <f t="shared" si="13"/>
        <v>0</v>
      </c>
    </row>
    <row r="33" spans="1:41" customFormat="1">
      <c r="A33" t="s">
        <v>98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8"/>
      <c r="P33" s="8"/>
      <c r="Q33" s="8"/>
      <c r="R33" s="8"/>
      <c r="S33" s="8"/>
      <c r="T33" s="8"/>
      <c r="U33" s="8"/>
      <c r="V33" s="9"/>
      <c r="W33" s="10"/>
      <c r="X33" s="9"/>
      <c r="Y33" s="8"/>
      <c r="Z33" s="8"/>
      <c r="AA33" s="8"/>
      <c r="AB33" s="15">
        <f t="shared" si="1"/>
        <v>0</v>
      </c>
      <c r="AC33" s="15">
        <f t="shared" si="2"/>
        <v>0</v>
      </c>
      <c r="AD33" s="15">
        <f t="shared" si="3"/>
        <v>0</v>
      </c>
      <c r="AE33" s="15">
        <f t="shared" si="4"/>
        <v>0</v>
      </c>
      <c r="AF33" s="15">
        <f t="shared" si="5"/>
        <v>0</v>
      </c>
      <c r="AG33" s="15">
        <f t="shared" si="6"/>
        <v>0</v>
      </c>
      <c r="AH33" s="15">
        <f t="shared" si="7"/>
        <v>0</v>
      </c>
      <c r="AI33" s="15">
        <f t="shared" si="8"/>
        <v>0</v>
      </c>
      <c r="AJ33" s="15">
        <f t="shared" si="9"/>
        <v>0</v>
      </c>
      <c r="AK33" s="15">
        <f t="shared" si="9"/>
        <v>0</v>
      </c>
      <c r="AL33" s="15">
        <f t="shared" si="10"/>
        <v>0</v>
      </c>
      <c r="AM33" s="15">
        <f t="shared" si="11"/>
        <v>0</v>
      </c>
      <c r="AN33" s="15">
        <f t="shared" si="12"/>
        <v>0</v>
      </c>
      <c r="AO33" s="15">
        <f t="shared" si="13"/>
        <v>0</v>
      </c>
    </row>
    <row r="34" spans="1:41" customFormat="1">
      <c r="A34" t="s">
        <v>18</v>
      </c>
      <c r="B34" s="6">
        <v>304</v>
      </c>
      <c r="C34" s="2">
        <v>3</v>
      </c>
      <c r="D34" s="6">
        <v>7440</v>
      </c>
      <c r="E34" s="6">
        <v>5456</v>
      </c>
      <c r="F34" s="6">
        <v>1985</v>
      </c>
      <c r="G34" s="2"/>
      <c r="H34" s="2"/>
      <c r="I34" s="2">
        <v>2.4489999999999998</v>
      </c>
      <c r="J34" s="7">
        <v>2480.06</v>
      </c>
      <c r="K34" s="2">
        <v>1.796</v>
      </c>
      <c r="L34" s="6">
        <v>5407</v>
      </c>
      <c r="M34" s="2">
        <v>48</v>
      </c>
      <c r="N34" s="2"/>
      <c r="O34" s="8">
        <v>303.81449489641255</v>
      </c>
      <c r="P34" s="8">
        <v>3</v>
      </c>
      <c r="Q34" s="8">
        <v>7378.0775242125837</v>
      </c>
      <c r="R34" s="8">
        <v>5377.9505242125833</v>
      </c>
      <c r="S34" s="8">
        <v>2000.1269999999997</v>
      </c>
      <c r="T34" s="8">
        <v>0</v>
      </c>
      <c r="U34" s="8">
        <v>0</v>
      </c>
      <c r="V34" s="9">
        <v>2.4284810791296136</v>
      </c>
      <c r="W34" s="10">
        <v>2459.3591747375281</v>
      </c>
      <c r="X34" s="9">
        <v>1.7701428386575924</v>
      </c>
      <c r="Y34" s="8">
        <v>5336.0393353381687</v>
      </c>
      <c r="Z34" s="8">
        <v>41.911188874414322</v>
      </c>
      <c r="AA34" s="8">
        <v>0</v>
      </c>
      <c r="AB34" s="15">
        <f t="shared" si="1"/>
        <v>-6.1021415653761402E-4</v>
      </c>
      <c r="AC34" s="15">
        <f t="shared" si="2"/>
        <v>0</v>
      </c>
      <c r="AD34" s="12">
        <f t="shared" si="3"/>
        <v>-8.3229134122870807E-3</v>
      </c>
      <c r="AE34" s="12">
        <f t="shared" si="4"/>
        <v>-1.4305255826139396E-2</v>
      </c>
      <c r="AF34" s="12">
        <f t="shared" si="5"/>
        <v>7.6206549118387201E-3</v>
      </c>
      <c r="AG34" s="15">
        <f t="shared" si="6"/>
        <v>0</v>
      </c>
      <c r="AH34" s="15">
        <f t="shared" si="7"/>
        <v>0</v>
      </c>
      <c r="AI34" s="12">
        <f t="shared" si="8"/>
        <v>-8.3784895346615818E-3</v>
      </c>
      <c r="AJ34" s="12">
        <f t="shared" si="9"/>
        <v>-8.3469050194237004E-3</v>
      </c>
      <c r="AK34" s="12">
        <f t="shared" si="9"/>
        <v>-1.4397083152788204E-2</v>
      </c>
      <c r="AL34" s="12">
        <f t="shared" si="10"/>
        <v>-1.4397083152788204E-2</v>
      </c>
      <c r="AM34" s="12">
        <f t="shared" si="11"/>
        <v>-1.3123851426268041E-2</v>
      </c>
      <c r="AN34" s="12">
        <f t="shared" si="12"/>
        <v>-0.12685023178303501</v>
      </c>
      <c r="AO34" s="15">
        <f t="shared" si="13"/>
        <v>0</v>
      </c>
    </row>
    <row r="35" spans="1:41" customFormat="1">
      <c r="A35" t="s">
        <v>99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8"/>
      <c r="P35" s="8"/>
      <c r="Q35" s="8"/>
      <c r="R35" s="8"/>
      <c r="S35" s="8"/>
      <c r="T35" s="8"/>
      <c r="U35" s="8"/>
      <c r="V35" s="9"/>
      <c r="W35" s="10"/>
      <c r="X35" s="9"/>
      <c r="Y35" s="8"/>
      <c r="Z35" s="8"/>
      <c r="AA35" s="8"/>
      <c r="AB35" s="15">
        <f t="shared" si="1"/>
        <v>0</v>
      </c>
      <c r="AC35" s="15">
        <f t="shared" si="2"/>
        <v>0</v>
      </c>
      <c r="AD35" s="15">
        <f t="shared" si="3"/>
        <v>0</v>
      </c>
      <c r="AE35" s="15">
        <f t="shared" si="4"/>
        <v>0</v>
      </c>
      <c r="AF35" s="15">
        <f t="shared" si="5"/>
        <v>0</v>
      </c>
      <c r="AG35" s="15">
        <f t="shared" si="6"/>
        <v>0</v>
      </c>
      <c r="AH35" s="15">
        <f t="shared" si="7"/>
        <v>0</v>
      </c>
      <c r="AI35" s="15">
        <f t="shared" si="8"/>
        <v>0</v>
      </c>
      <c r="AJ35" s="15">
        <f t="shared" si="9"/>
        <v>0</v>
      </c>
      <c r="AK35" s="15">
        <f t="shared" si="9"/>
        <v>0</v>
      </c>
      <c r="AL35" s="15">
        <f t="shared" si="10"/>
        <v>0</v>
      </c>
      <c r="AM35" s="15">
        <f t="shared" si="11"/>
        <v>0</v>
      </c>
      <c r="AN35" s="15">
        <f t="shared" si="12"/>
        <v>0</v>
      </c>
      <c r="AO35" s="15">
        <f t="shared" si="13"/>
        <v>0</v>
      </c>
    </row>
    <row r="36" spans="1:41" customFormat="1">
      <c r="A36" t="s">
        <v>19</v>
      </c>
      <c r="B36" s="6">
        <v>591802</v>
      </c>
      <c r="C36" s="6">
        <v>2118</v>
      </c>
      <c r="D36" s="6">
        <v>16060094</v>
      </c>
      <c r="E36" s="6">
        <v>13159887</v>
      </c>
      <c r="F36" s="6">
        <v>134514</v>
      </c>
      <c r="G36" s="6">
        <v>2437998</v>
      </c>
      <c r="H36" s="6">
        <v>327695</v>
      </c>
      <c r="I36" s="2">
        <v>2.714</v>
      </c>
      <c r="J36" s="7">
        <v>7582.67</v>
      </c>
      <c r="K36" s="2">
        <v>2.2240000000000002</v>
      </c>
      <c r="L36" s="6">
        <v>9725283</v>
      </c>
      <c r="M36" s="6">
        <v>2988319</v>
      </c>
      <c r="N36" s="6">
        <v>446286</v>
      </c>
      <c r="O36" s="8">
        <v>591801.68755172414</v>
      </c>
      <c r="P36" s="8">
        <v>2118</v>
      </c>
      <c r="Q36" s="8">
        <v>16060452.680895982</v>
      </c>
      <c r="R36" s="8">
        <v>13155728.87064483</v>
      </c>
      <c r="S36" s="8">
        <v>135905.70600000001</v>
      </c>
      <c r="T36" s="8">
        <v>2437997.5292857145</v>
      </c>
      <c r="U36" s="8">
        <v>330820.57496543776</v>
      </c>
      <c r="V36" s="9">
        <v>2.7138234004262247</v>
      </c>
      <c r="W36" s="10">
        <v>7582.8388483928147</v>
      </c>
      <c r="X36" s="9">
        <v>2.222996173780766</v>
      </c>
      <c r="Y36" s="8">
        <v>9840811.5534806922</v>
      </c>
      <c r="Z36" s="8">
        <v>2883344.4941793107</v>
      </c>
      <c r="AA36" s="8">
        <v>431572.82298482751</v>
      </c>
      <c r="AB36" s="15">
        <f t="shared" si="1"/>
        <v>-5.2796083127581994E-7</v>
      </c>
      <c r="AC36" s="15">
        <f t="shared" si="2"/>
        <v>0</v>
      </c>
      <c r="AD36" s="12">
        <f t="shared" si="3"/>
        <v>2.2333673512786589E-5</v>
      </c>
      <c r="AE36" s="12">
        <f t="shared" si="4"/>
        <v>-3.1596998934491083E-4</v>
      </c>
      <c r="AF36" s="12">
        <f t="shared" si="5"/>
        <v>1.0346179579820758E-2</v>
      </c>
      <c r="AG36" s="12">
        <f t="shared" si="6"/>
        <v>-1.9307410648039536E-7</v>
      </c>
      <c r="AH36" s="5">
        <f t="shared" si="7"/>
        <v>9.5380612015372179E-3</v>
      </c>
      <c r="AI36" s="12">
        <f t="shared" si="8"/>
        <v>-6.5069850322507783E-5</v>
      </c>
      <c r="AJ36" s="12">
        <f t="shared" si="9"/>
        <v>2.2267669938846879E-5</v>
      </c>
      <c r="AK36" s="12">
        <f t="shared" si="9"/>
        <v>-4.5136071008733403E-4</v>
      </c>
      <c r="AL36" s="12">
        <f t="shared" si="10"/>
        <v>-4.5136071008733403E-4</v>
      </c>
      <c r="AM36" s="12">
        <f t="shared" si="11"/>
        <v>1.1879197086675175E-2</v>
      </c>
      <c r="AN36" s="12">
        <f t="shared" si="12"/>
        <v>-3.5128279752158043E-2</v>
      </c>
      <c r="AO36" s="5">
        <f t="shared" si="13"/>
        <v>-3.2968045188897954E-2</v>
      </c>
    </row>
    <row r="37" spans="1:41" customFormat="1">
      <c r="A37" t="s">
        <v>45</v>
      </c>
      <c r="B37" s="6">
        <v>180</v>
      </c>
      <c r="C37" s="2"/>
      <c r="D37" s="6">
        <v>3896</v>
      </c>
      <c r="E37" s="6">
        <v>3141</v>
      </c>
      <c r="F37" s="2"/>
      <c r="G37" s="6">
        <v>730</v>
      </c>
      <c r="H37" s="2">
        <v>26</v>
      </c>
      <c r="I37" s="2">
        <v>2.17</v>
      </c>
      <c r="J37" s="7"/>
      <c r="K37" s="2">
        <v>1.7490000000000001</v>
      </c>
      <c r="L37" s="6">
        <v>2397</v>
      </c>
      <c r="M37" s="6">
        <v>665</v>
      </c>
      <c r="N37" s="6">
        <v>79</v>
      </c>
      <c r="O37" s="8">
        <v>179.5459822469746</v>
      </c>
      <c r="P37" s="8">
        <v>0</v>
      </c>
      <c r="Q37" s="8">
        <v>2919.0941868209206</v>
      </c>
      <c r="R37" s="8">
        <v>2163.1741868209206</v>
      </c>
      <c r="S37" s="8">
        <v>0</v>
      </c>
      <c r="T37" s="8">
        <v>730</v>
      </c>
      <c r="U37" s="8">
        <v>25.92</v>
      </c>
      <c r="V37" s="9">
        <v>1.6258198319389616</v>
      </c>
      <c r="W37" s="10" t="s">
        <v>123</v>
      </c>
      <c r="X37" s="9">
        <v>1.2048023351730393</v>
      </c>
      <c r="Y37" s="8">
        <v>1416.3406865183047</v>
      </c>
      <c r="Z37" s="8">
        <v>670.05615712879705</v>
      </c>
      <c r="AA37" s="8">
        <v>76.777343173818892</v>
      </c>
      <c r="AB37" s="15">
        <f t="shared" si="1"/>
        <v>-2.5223208501411465E-3</v>
      </c>
      <c r="AC37" s="15">
        <f t="shared" si="2"/>
        <v>0</v>
      </c>
      <c r="AD37" s="12">
        <f t="shared" si="3"/>
        <v>-0.25074584527183763</v>
      </c>
      <c r="AE37" s="12">
        <f t="shared" si="4"/>
        <v>-0.31131035121906381</v>
      </c>
      <c r="AF37" s="15">
        <f t="shared" si="5"/>
        <v>0</v>
      </c>
      <c r="AG37" s="12">
        <f t="shared" si="6"/>
        <v>0</v>
      </c>
      <c r="AH37" s="15">
        <f t="shared" si="7"/>
        <v>-3.0769230769229772E-3</v>
      </c>
      <c r="AI37" s="12">
        <f t="shared" si="8"/>
        <v>-0.25077427099587024</v>
      </c>
      <c r="AJ37" s="15">
        <f t="shared" si="9"/>
        <v>0</v>
      </c>
      <c r="AK37" s="12">
        <f t="shared" si="9"/>
        <v>-0.31114789298282497</v>
      </c>
      <c r="AL37" s="12">
        <f t="shared" si="10"/>
        <v>-0.31114789298282497</v>
      </c>
      <c r="AM37" s="12">
        <f t="shared" si="11"/>
        <v>-0.40911944659228006</v>
      </c>
      <c r="AN37" s="12">
        <f t="shared" si="12"/>
        <v>7.6032438027022753E-3</v>
      </c>
      <c r="AO37" s="5">
        <f t="shared" si="13"/>
        <v>-2.8134896533938081E-2</v>
      </c>
    </row>
    <row r="38" spans="1:41" customFormat="1">
      <c r="A38" t="s">
        <v>61</v>
      </c>
      <c r="B38" s="6">
        <v>6864</v>
      </c>
      <c r="C38" s="2">
        <v>18</v>
      </c>
      <c r="D38" s="6">
        <v>88926</v>
      </c>
      <c r="E38" s="6">
        <v>68123</v>
      </c>
      <c r="F38" s="6">
        <v>482</v>
      </c>
      <c r="G38" s="6">
        <v>19115</v>
      </c>
      <c r="H38" s="6">
        <v>1205</v>
      </c>
      <c r="I38" s="2">
        <v>1.296</v>
      </c>
      <c r="J38" s="7">
        <v>4940.3500000000004</v>
      </c>
      <c r="K38" s="2">
        <v>0.99299999999999999</v>
      </c>
      <c r="L38" s="6">
        <v>50883</v>
      </c>
      <c r="M38" s="6">
        <v>15187</v>
      </c>
      <c r="N38" s="6">
        <v>2053</v>
      </c>
      <c r="O38" s="8">
        <v>6863.5985853549973</v>
      </c>
      <c r="P38" s="8">
        <v>18</v>
      </c>
      <c r="Q38" s="8">
        <v>77398.424547509232</v>
      </c>
      <c r="R38" s="8">
        <v>56576.511582594947</v>
      </c>
      <c r="S38" s="8">
        <v>487.49400000000003</v>
      </c>
      <c r="T38" s="8">
        <v>19115.415000000001</v>
      </c>
      <c r="U38" s="8">
        <v>1219.0039649142861</v>
      </c>
      <c r="V38" s="9">
        <v>1.1276653723989025</v>
      </c>
      <c r="W38" s="10">
        <v>4299.9124748616241</v>
      </c>
      <c r="X38" s="9">
        <v>0.82429808327243126</v>
      </c>
      <c r="Y38" s="8">
        <v>39647.356377239747</v>
      </c>
      <c r="Z38" s="8">
        <v>14956.117443484036</v>
      </c>
      <c r="AA38" s="8">
        <v>1973.0377618711609</v>
      </c>
      <c r="AB38" s="15">
        <f t="shared" si="1"/>
        <v>-5.8481154574963057E-5</v>
      </c>
      <c r="AC38" s="15">
        <f t="shared" si="2"/>
        <v>0</v>
      </c>
      <c r="AD38" s="12">
        <f t="shared" si="3"/>
        <v>-0.12963110285507917</v>
      </c>
      <c r="AE38" s="12">
        <f t="shared" si="4"/>
        <v>-0.16949471422874873</v>
      </c>
      <c r="AF38" s="12">
        <f t="shared" si="5"/>
        <v>1.1398340248962802E-2</v>
      </c>
      <c r="AG38" s="12">
        <f t="shared" si="6"/>
        <v>2.1710698404397988E-5</v>
      </c>
      <c r="AH38" s="5">
        <f t="shared" si="7"/>
        <v>1.1621547646710528E-2</v>
      </c>
      <c r="AI38" s="12">
        <f t="shared" si="8"/>
        <v>-0.1298878299391184</v>
      </c>
      <c r="AJ38" s="12">
        <f t="shared" si="9"/>
        <v>-0.12963403911430893</v>
      </c>
      <c r="AK38" s="12">
        <f t="shared" si="9"/>
        <v>-0.1698911548112475</v>
      </c>
      <c r="AL38" s="12">
        <f t="shared" si="10"/>
        <v>-0.1698911548112475</v>
      </c>
      <c r="AM38" s="12">
        <f t="shared" si="11"/>
        <v>-0.22081330941100674</v>
      </c>
      <c r="AN38" s="12">
        <f t="shared" si="12"/>
        <v>-1.5202644137483623E-2</v>
      </c>
      <c r="AO38" s="5">
        <f t="shared" si="13"/>
        <v>-3.8948971324324955E-2</v>
      </c>
    </row>
    <row r="39" spans="1:41" customFormat="1">
      <c r="A39" t="s">
        <v>100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8"/>
      <c r="P39" s="8"/>
      <c r="Q39" s="8"/>
      <c r="R39" s="8"/>
      <c r="S39" s="8"/>
      <c r="T39" s="8"/>
      <c r="U39" s="8"/>
      <c r="V39" s="9"/>
      <c r="W39" s="10"/>
      <c r="X39" s="9"/>
      <c r="Y39" s="8"/>
      <c r="Z39" s="8"/>
      <c r="AA39" s="8"/>
      <c r="AB39" s="15">
        <f t="shared" si="1"/>
        <v>0</v>
      </c>
      <c r="AC39" s="15">
        <f t="shared" si="2"/>
        <v>0</v>
      </c>
      <c r="AD39" s="15">
        <f t="shared" si="3"/>
        <v>0</v>
      </c>
      <c r="AE39" s="15">
        <f t="shared" si="4"/>
        <v>0</v>
      </c>
      <c r="AF39" s="15">
        <f t="shared" si="5"/>
        <v>0</v>
      </c>
      <c r="AG39" s="15">
        <f t="shared" si="6"/>
        <v>0</v>
      </c>
      <c r="AH39" s="15">
        <f t="shared" si="7"/>
        <v>0</v>
      </c>
      <c r="AI39" s="15">
        <f t="shared" si="8"/>
        <v>0</v>
      </c>
      <c r="AJ39" s="15">
        <f t="shared" si="9"/>
        <v>0</v>
      </c>
      <c r="AK39" s="15">
        <f t="shared" si="9"/>
        <v>0</v>
      </c>
      <c r="AL39" s="15">
        <f t="shared" si="10"/>
        <v>0</v>
      </c>
      <c r="AM39" s="15">
        <f t="shared" si="11"/>
        <v>0</v>
      </c>
      <c r="AN39" s="15">
        <f t="shared" si="12"/>
        <v>0</v>
      </c>
      <c r="AO39" s="15">
        <f t="shared" si="13"/>
        <v>0</v>
      </c>
    </row>
    <row r="40" spans="1:41" customFormat="1">
      <c r="A40" t="s">
        <v>20</v>
      </c>
      <c r="B40" s="6">
        <v>1264752</v>
      </c>
      <c r="C40" s="6">
        <v>2005</v>
      </c>
      <c r="D40" s="6">
        <v>32457545</v>
      </c>
      <c r="E40" s="6">
        <v>22567860</v>
      </c>
      <c r="F40" s="6">
        <v>44934</v>
      </c>
      <c r="G40" s="6">
        <v>9277244</v>
      </c>
      <c r="H40" s="6">
        <v>567506</v>
      </c>
      <c r="I40" s="2">
        <v>2.5659999999999998</v>
      </c>
      <c r="J40" s="7">
        <v>16188.3</v>
      </c>
      <c r="K40" s="2">
        <v>1.784</v>
      </c>
      <c r="L40" s="6">
        <v>17322833</v>
      </c>
      <c r="M40" s="6">
        <v>4438583</v>
      </c>
      <c r="N40" s="6">
        <v>806444</v>
      </c>
      <c r="O40" s="8">
        <v>1264752.2905172415</v>
      </c>
      <c r="P40" s="8">
        <v>2005</v>
      </c>
      <c r="Q40" s="8">
        <v>32346412.803632371</v>
      </c>
      <c r="R40" s="8">
        <v>22412398.501751035</v>
      </c>
      <c r="S40" s="8">
        <v>45373.15</v>
      </c>
      <c r="T40" s="8">
        <v>9315343.7822142858</v>
      </c>
      <c r="U40" s="8">
        <v>573297.36966705055</v>
      </c>
      <c r="V40" s="9">
        <v>2.5575294898579526</v>
      </c>
      <c r="W40" s="10">
        <v>16132.874216275497</v>
      </c>
      <c r="X40" s="9">
        <v>1.7720781112469948</v>
      </c>
      <c r="Y40" s="8">
        <v>17519816.821422413</v>
      </c>
      <c r="Z40" s="8">
        <v>4128030.7173472415</v>
      </c>
      <c r="AA40" s="8">
        <v>764550.96298137936</v>
      </c>
      <c r="AB40" s="15">
        <f t="shared" si="1"/>
        <v>2.2970293112045681E-7</v>
      </c>
      <c r="AC40" s="15">
        <f t="shared" si="2"/>
        <v>0</v>
      </c>
      <c r="AD40" s="12">
        <f t="shared" si="3"/>
        <v>-3.4239248953557011E-3</v>
      </c>
      <c r="AE40" s="12">
        <f t="shared" si="4"/>
        <v>-6.8886238326968385E-3</v>
      </c>
      <c r="AF40" s="12">
        <f t="shared" si="5"/>
        <v>9.7732229492144551E-3</v>
      </c>
      <c r="AG40" s="5">
        <f t="shared" si="6"/>
        <v>4.1067996286705544E-3</v>
      </c>
      <c r="AH40" s="5">
        <f t="shared" si="7"/>
        <v>1.0204948788295809E-2</v>
      </c>
      <c r="AI40" s="12">
        <f t="shared" si="8"/>
        <v>-3.3010561738298083E-3</v>
      </c>
      <c r="AJ40" s="12">
        <f t="shared" si="9"/>
        <v>-3.4238174313857561E-3</v>
      </c>
      <c r="AK40" s="12">
        <f t="shared" si="9"/>
        <v>-6.6826730678281043E-3</v>
      </c>
      <c r="AL40" s="12">
        <f t="shared" si="10"/>
        <v>-6.6826730678281043E-3</v>
      </c>
      <c r="AM40" s="12">
        <f t="shared" si="11"/>
        <v>1.1371339862389362E-2</v>
      </c>
      <c r="AN40" s="12">
        <f t="shared" si="12"/>
        <v>-6.9966537215313651E-2</v>
      </c>
      <c r="AO40" s="5">
        <f t="shared" si="13"/>
        <v>-5.1947856290852967E-2</v>
      </c>
    </row>
    <row r="41" spans="1:41" customFormat="1">
      <c r="A41" t="s">
        <v>62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9" t="s">
        <v>123</v>
      </c>
      <c r="W41" s="10" t="s">
        <v>123</v>
      </c>
      <c r="X41" s="9">
        <v>0</v>
      </c>
      <c r="Y41" s="8">
        <v>0</v>
      </c>
      <c r="Z41" s="8">
        <v>0</v>
      </c>
      <c r="AA41" s="8">
        <v>0</v>
      </c>
      <c r="AB41" s="15">
        <f t="shared" si="1"/>
        <v>0</v>
      </c>
      <c r="AC41" s="15">
        <f t="shared" si="2"/>
        <v>0</v>
      </c>
      <c r="AD41" s="15">
        <f t="shared" si="3"/>
        <v>0</v>
      </c>
      <c r="AE41" s="15">
        <f t="shared" si="4"/>
        <v>0</v>
      </c>
      <c r="AF41" s="15">
        <f t="shared" si="5"/>
        <v>0</v>
      </c>
      <c r="AG41" s="15">
        <f t="shared" si="6"/>
        <v>0</v>
      </c>
      <c r="AH41" s="15">
        <f t="shared" si="7"/>
        <v>0</v>
      </c>
      <c r="AI41" s="15">
        <f t="shared" si="8"/>
        <v>0</v>
      </c>
      <c r="AJ41" s="15">
        <f t="shared" si="9"/>
        <v>0</v>
      </c>
      <c r="AK41" s="15">
        <f t="shared" si="9"/>
        <v>0</v>
      </c>
      <c r="AL41" s="15">
        <f t="shared" si="10"/>
        <v>0</v>
      </c>
      <c r="AM41" s="15">
        <f t="shared" si="11"/>
        <v>0</v>
      </c>
      <c r="AN41" s="15">
        <f t="shared" si="12"/>
        <v>0</v>
      </c>
      <c r="AO41" s="15">
        <f t="shared" si="13"/>
        <v>0</v>
      </c>
    </row>
    <row r="42" spans="1:41" customFormat="1">
      <c r="A42" t="s">
        <v>101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8"/>
      <c r="P42" s="8"/>
      <c r="Q42" s="8"/>
      <c r="R42" s="8"/>
      <c r="S42" s="8"/>
      <c r="T42" s="8"/>
      <c r="U42" s="8"/>
      <c r="V42" s="9"/>
      <c r="W42" s="10"/>
      <c r="X42" s="9"/>
      <c r="Y42" s="8"/>
      <c r="Z42" s="8"/>
      <c r="AA42" s="8"/>
      <c r="AB42" s="15">
        <f t="shared" si="1"/>
        <v>0</v>
      </c>
      <c r="AC42" s="15">
        <f t="shared" si="2"/>
        <v>0</v>
      </c>
      <c r="AD42" s="15">
        <f t="shared" si="3"/>
        <v>0</v>
      </c>
      <c r="AE42" s="15">
        <f t="shared" si="4"/>
        <v>0</v>
      </c>
      <c r="AF42" s="15">
        <f t="shared" si="5"/>
        <v>0</v>
      </c>
      <c r="AG42" s="15">
        <f t="shared" si="6"/>
        <v>0</v>
      </c>
      <c r="AH42" s="15">
        <f t="shared" si="7"/>
        <v>0</v>
      </c>
      <c r="AI42" s="15">
        <f t="shared" si="8"/>
        <v>0</v>
      </c>
      <c r="AJ42" s="15">
        <f t="shared" si="9"/>
        <v>0</v>
      </c>
      <c r="AK42" s="15">
        <f t="shared" si="9"/>
        <v>0</v>
      </c>
      <c r="AL42" s="15">
        <f t="shared" si="10"/>
        <v>0</v>
      </c>
      <c r="AM42" s="15">
        <f t="shared" si="11"/>
        <v>0</v>
      </c>
      <c r="AN42" s="15">
        <f t="shared" si="12"/>
        <v>0</v>
      </c>
      <c r="AO42" s="15">
        <f t="shared" si="13"/>
        <v>0</v>
      </c>
    </row>
    <row r="43" spans="1:41" customFormat="1">
      <c r="A43" t="s">
        <v>21</v>
      </c>
      <c r="B43" s="6">
        <v>2033275</v>
      </c>
      <c r="C43" s="6">
        <v>721</v>
      </c>
      <c r="D43" s="6">
        <v>35946919</v>
      </c>
      <c r="E43" s="6">
        <v>25932276</v>
      </c>
      <c r="F43" s="6">
        <v>244665</v>
      </c>
      <c r="G43" s="6">
        <v>9239600</v>
      </c>
      <c r="H43" s="6">
        <v>530378</v>
      </c>
      <c r="I43" s="2">
        <v>1.768</v>
      </c>
      <c r="J43" s="7">
        <v>49857.03</v>
      </c>
      <c r="K43" s="2">
        <v>1.2749999999999999</v>
      </c>
      <c r="L43" s="6">
        <v>20931610</v>
      </c>
      <c r="M43" s="6">
        <v>3985399</v>
      </c>
      <c r="N43" s="6">
        <v>1015267</v>
      </c>
      <c r="O43" s="8">
        <v>2033274.5988275865</v>
      </c>
      <c r="P43" s="8">
        <v>721</v>
      </c>
      <c r="Q43" s="8">
        <v>36220685.759296119</v>
      </c>
      <c r="R43" s="8">
        <v>26147727.2784869</v>
      </c>
      <c r="S43" s="8">
        <v>247190.88450000004</v>
      </c>
      <c r="T43" s="8">
        <v>9289275.3831428569</v>
      </c>
      <c r="U43" s="8">
        <v>536492.21316635946</v>
      </c>
      <c r="V43" s="9">
        <v>1.7813966583845318</v>
      </c>
      <c r="W43" s="10">
        <v>50236.734756305297</v>
      </c>
      <c r="X43" s="9">
        <v>1.2859909474875666</v>
      </c>
      <c r="Y43" s="8">
        <v>21197838.643423449</v>
      </c>
      <c r="Z43" s="8">
        <v>3944022.2025268972</v>
      </c>
      <c r="AA43" s="8">
        <v>1005866.4325365518</v>
      </c>
      <c r="AB43" s="15">
        <f t="shared" si="1"/>
        <v>-1.9730356859426479E-7</v>
      </c>
      <c r="AC43" s="15">
        <f t="shared" si="2"/>
        <v>0</v>
      </c>
      <c r="AD43" s="12">
        <f t="shared" si="3"/>
        <v>7.615861579016503E-3</v>
      </c>
      <c r="AE43" s="12">
        <f t="shared" si="4"/>
        <v>8.3082286524676086E-3</v>
      </c>
      <c r="AF43" s="12">
        <f t="shared" si="5"/>
        <v>1.0323848936300895E-2</v>
      </c>
      <c r="AG43" s="5">
        <f t="shared" si="6"/>
        <v>5.3763564594633273E-3</v>
      </c>
      <c r="AH43" s="5">
        <f t="shared" si="7"/>
        <v>1.1528029379724414E-2</v>
      </c>
      <c r="AI43" s="12">
        <f t="shared" si="8"/>
        <v>7.5772954663642089E-3</v>
      </c>
      <c r="AJ43" s="12">
        <f t="shared" si="9"/>
        <v>7.6158719503607308E-3</v>
      </c>
      <c r="AK43" s="12">
        <f t="shared" si="9"/>
        <v>8.6203509706406223E-3</v>
      </c>
      <c r="AL43" s="12">
        <f t="shared" si="10"/>
        <v>8.6203509706406223E-3</v>
      </c>
      <c r="AM43" s="12">
        <f t="shared" si="11"/>
        <v>1.2718975913627695E-2</v>
      </c>
      <c r="AN43" s="12">
        <f t="shared" si="12"/>
        <v>-1.0382096616449843E-2</v>
      </c>
      <c r="AO43" s="15">
        <f t="shared" si="13"/>
        <v>-9.2592071479208338E-3</v>
      </c>
    </row>
    <row r="44" spans="1:41" customFormat="1">
      <c r="A44" t="s">
        <v>63</v>
      </c>
      <c r="B44" s="6">
        <v>3308</v>
      </c>
      <c r="C44" s="2">
        <v>1</v>
      </c>
      <c r="D44" s="6">
        <v>42337</v>
      </c>
      <c r="E44" s="6">
        <v>35280</v>
      </c>
      <c r="F44" s="6">
        <v>247</v>
      </c>
      <c r="G44" s="6">
        <v>6429</v>
      </c>
      <c r="H44" s="2">
        <v>380</v>
      </c>
      <c r="I44" s="2">
        <v>1.28</v>
      </c>
      <c r="J44" s="7">
        <v>42336.67</v>
      </c>
      <c r="K44" s="2">
        <v>1.0660000000000001</v>
      </c>
      <c r="L44" s="6">
        <v>28705</v>
      </c>
      <c r="M44" s="6">
        <v>5627</v>
      </c>
      <c r="N44" s="6">
        <v>947</v>
      </c>
      <c r="O44" s="8">
        <v>3308.006225737945</v>
      </c>
      <c r="P44" s="8">
        <v>1</v>
      </c>
      <c r="Q44" s="8">
        <v>30765.898908778621</v>
      </c>
      <c r="R44" s="8">
        <v>23678.282644778621</v>
      </c>
      <c r="S44" s="8">
        <v>249.733</v>
      </c>
      <c r="T44" s="8">
        <v>6453.2</v>
      </c>
      <c r="U44" s="8">
        <v>384.68326400000012</v>
      </c>
      <c r="V44" s="9">
        <v>0.93004356126673893</v>
      </c>
      <c r="W44" s="10">
        <v>30765.898908778621</v>
      </c>
      <c r="X44" s="9">
        <v>0.71578712459939542</v>
      </c>
      <c r="Y44" s="8">
        <v>17042.418596896736</v>
      </c>
      <c r="Z44" s="8">
        <v>5700.5526922160316</v>
      </c>
      <c r="AA44" s="8">
        <v>935.31135566585192</v>
      </c>
      <c r="AB44" s="15">
        <f t="shared" si="1"/>
        <v>1.8820247718043248E-6</v>
      </c>
      <c r="AC44" s="15">
        <f t="shared" si="2"/>
        <v>0</v>
      </c>
      <c r="AD44" s="12">
        <f t="shared" si="3"/>
        <v>-0.27330942417321447</v>
      </c>
      <c r="AE44" s="12">
        <f t="shared" si="4"/>
        <v>-0.32884686381012984</v>
      </c>
      <c r="AF44" s="12">
        <f t="shared" si="5"/>
        <v>1.1064777327935316E-2</v>
      </c>
      <c r="AG44" s="5">
        <f t="shared" si="6"/>
        <v>3.7641934982111103E-3</v>
      </c>
      <c r="AH44" s="5">
        <f t="shared" si="7"/>
        <v>1.2324378947368819E-2</v>
      </c>
      <c r="AI44" s="12">
        <f t="shared" si="8"/>
        <v>-0.27340346776036017</v>
      </c>
      <c r="AJ44" s="12">
        <f t="shared" si="9"/>
        <v>-0.27330375986636113</v>
      </c>
      <c r="AK44" s="12">
        <f t="shared" si="9"/>
        <v>-0.3285299018767398</v>
      </c>
      <c r="AL44" s="12">
        <f t="shared" si="10"/>
        <v>-0.3285299018767398</v>
      </c>
      <c r="AM44" s="12">
        <f t="shared" si="11"/>
        <v>-0.40629093896893442</v>
      </c>
      <c r="AN44" s="12">
        <f t="shared" si="12"/>
        <v>1.3071386567625964E-2</v>
      </c>
      <c r="AO44" s="15">
        <f t="shared" si="13"/>
        <v>-1.2342813446830081E-2</v>
      </c>
    </row>
    <row r="45" spans="1:41" customFormat="1">
      <c r="A45" t="s">
        <v>102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8"/>
      <c r="P45" s="8"/>
      <c r="Q45" s="8"/>
      <c r="R45" s="8"/>
      <c r="S45" s="8"/>
      <c r="T45" s="8"/>
      <c r="U45" s="8"/>
      <c r="V45" s="9"/>
      <c r="W45" s="10"/>
      <c r="X45" s="9"/>
      <c r="Y45" s="8"/>
      <c r="Z45" s="8"/>
      <c r="AA45" s="8"/>
      <c r="AB45" s="15">
        <f t="shared" si="1"/>
        <v>0</v>
      </c>
      <c r="AC45" s="15">
        <f t="shared" si="2"/>
        <v>0</v>
      </c>
      <c r="AD45" s="15">
        <f t="shared" si="3"/>
        <v>0</v>
      </c>
      <c r="AE45" s="15">
        <f t="shared" si="4"/>
        <v>0</v>
      </c>
      <c r="AF45" s="15">
        <f t="shared" si="5"/>
        <v>0</v>
      </c>
      <c r="AG45" s="15">
        <f t="shared" si="6"/>
        <v>0</v>
      </c>
      <c r="AH45" s="15">
        <f t="shared" si="7"/>
        <v>0</v>
      </c>
      <c r="AI45" s="15">
        <f t="shared" si="8"/>
        <v>0</v>
      </c>
      <c r="AJ45" s="15">
        <f t="shared" si="9"/>
        <v>0</v>
      </c>
      <c r="AK45" s="15">
        <f t="shared" si="9"/>
        <v>0</v>
      </c>
      <c r="AL45" s="15">
        <f t="shared" si="10"/>
        <v>0</v>
      </c>
      <c r="AM45" s="15">
        <f t="shared" si="11"/>
        <v>0</v>
      </c>
      <c r="AN45" s="15">
        <f t="shared" si="12"/>
        <v>0</v>
      </c>
      <c r="AO45" s="15">
        <f t="shared" si="13"/>
        <v>0</v>
      </c>
    </row>
    <row r="46" spans="1:41" customFormat="1">
      <c r="A46" t="s">
        <v>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9" t="s">
        <v>123</v>
      </c>
      <c r="W46" s="10" t="s">
        <v>123</v>
      </c>
      <c r="X46" s="9">
        <v>0</v>
      </c>
      <c r="Y46" s="8">
        <v>0</v>
      </c>
      <c r="Z46" s="8">
        <v>0</v>
      </c>
      <c r="AA46" s="8">
        <v>0</v>
      </c>
      <c r="AB46" s="15">
        <f t="shared" si="1"/>
        <v>0</v>
      </c>
      <c r="AC46" s="15">
        <f t="shared" si="2"/>
        <v>0</v>
      </c>
      <c r="AD46" s="15">
        <f t="shared" si="3"/>
        <v>0</v>
      </c>
      <c r="AE46" s="15">
        <f t="shared" si="4"/>
        <v>0</v>
      </c>
      <c r="AF46" s="15">
        <f t="shared" si="5"/>
        <v>0</v>
      </c>
      <c r="AG46" s="15">
        <f t="shared" si="6"/>
        <v>0</v>
      </c>
      <c r="AH46" s="15">
        <f t="shared" si="7"/>
        <v>0</v>
      </c>
      <c r="AI46" s="15">
        <f t="shared" si="8"/>
        <v>0</v>
      </c>
      <c r="AJ46" s="15">
        <f t="shared" si="9"/>
        <v>0</v>
      </c>
      <c r="AK46" s="15">
        <f t="shared" si="9"/>
        <v>0</v>
      </c>
      <c r="AL46" s="15">
        <f t="shared" si="10"/>
        <v>0</v>
      </c>
      <c r="AM46" s="15">
        <f t="shared" si="11"/>
        <v>0</v>
      </c>
      <c r="AN46" s="15">
        <f t="shared" si="12"/>
        <v>0</v>
      </c>
      <c r="AO46" s="15">
        <f t="shared" si="13"/>
        <v>0</v>
      </c>
    </row>
    <row r="47" spans="1:41" customFormat="1">
      <c r="A47" t="s">
        <v>103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8"/>
      <c r="P47" s="8"/>
      <c r="Q47" s="8"/>
      <c r="R47" s="8"/>
      <c r="S47" s="8"/>
      <c r="T47" s="8"/>
      <c r="U47" s="8"/>
      <c r="V47" s="9"/>
      <c r="W47" s="10"/>
      <c r="X47" s="9"/>
      <c r="Y47" s="8"/>
      <c r="Z47" s="8"/>
      <c r="AA47" s="8"/>
      <c r="AB47" s="15">
        <f t="shared" si="1"/>
        <v>0</v>
      </c>
      <c r="AC47" s="15">
        <f t="shared" si="2"/>
        <v>0</v>
      </c>
      <c r="AD47" s="15">
        <f t="shared" si="3"/>
        <v>0</v>
      </c>
      <c r="AE47" s="15">
        <f t="shared" si="4"/>
        <v>0</v>
      </c>
      <c r="AF47" s="15">
        <f t="shared" si="5"/>
        <v>0</v>
      </c>
      <c r="AG47" s="15">
        <f t="shared" si="6"/>
        <v>0</v>
      </c>
      <c r="AH47" s="15">
        <f t="shared" si="7"/>
        <v>0</v>
      </c>
      <c r="AI47" s="15">
        <f t="shared" si="8"/>
        <v>0</v>
      </c>
      <c r="AJ47" s="15">
        <f t="shared" si="9"/>
        <v>0</v>
      </c>
      <c r="AK47" s="15">
        <f t="shared" si="9"/>
        <v>0</v>
      </c>
      <c r="AL47" s="15">
        <f t="shared" si="10"/>
        <v>0</v>
      </c>
      <c r="AM47" s="15">
        <f t="shared" si="11"/>
        <v>0</v>
      </c>
      <c r="AN47" s="15">
        <f t="shared" si="12"/>
        <v>0</v>
      </c>
      <c r="AO47" s="15">
        <f t="shared" si="13"/>
        <v>0</v>
      </c>
    </row>
    <row r="48" spans="1:41" customFormat="1">
      <c r="A48" t="s">
        <v>23</v>
      </c>
      <c r="B48" s="6">
        <v>28447</v>
      </c>
      <c r="C48" s="6">
        <v>179</v>
      </c>
      <c r="D48" s="6">
        <v>461974</v>
      </c>
      <c r="E48" s="6">
        <v>461974</v>
      </c>
      <c r="F48" s="2"/>
      <c r="G48" s="2"/>
      <c r="H48" s="2"/>
      <c r="I48" s="2">
        <v>1.6240000000000001</v>
      </c>
      <c r="J48" s="7">
        <v>2580.86</v>
      </c>
      <c r="K48" s="2">
        <v>1.6240000000000001</v>
      </c>
      <c r="L48" s="6">
        <v>461974</v>
      </c>
      <c r="M48" s="2"/>
      <c r="N48" s="2"/>
      <c r="O48" s="8">
        <v>28446.650172582842</v>
      </c>
      <c r="P48" s="8">
        <v>179</v>
      </c>
      <c r="Q48" s="8">
        <v>466525.06283035857</v>
      </c>
      <c r="R48" s="8">
        <v>466525.06283035857</v>
      </c>
      <c r="S48" s="8">
        <v>0</v>
      </c>
      <c r="T48" s="8">
        <v>0</v>
      </c>
      <c r="U48" s="8">
        <v>0</v>
      </c>
      <c r="V48" s="9">
        <v>1.64</v>
      </c>
      <c r="W48" s="10">
        <v>2606.285267208707</v>
      </c>
      <c r="X48" s="9">
        <v>1.64</v>
      </c>
      <c r="Y48" s="8">
        <v>466525.06283035857</v>
      </c>
      <c r="Z48" s="8">
        <v>0</v>
      </c>
      <c r="AA48" s="8">
        <v>0</v>
      </c>
      <c r="AB48" s="15">
        <f t="shared" si="1"/>
        <v>-1.2297515279535709E-5</v>
      </c>
      <c r="AC48" s="15">
        <f t="shared" si="2"/>
        <v>0</v>
      </c>
      <c r="AD48" s="12">
        <f>IF(D48&lt;&gt;0,Q48/D48-1,0)</f>
        <v>9.8513397514981005E-3</v>
      </c>
      <c r="AE48" s="12">
        <f t="shared" si="4"/>
        <v>9.8513397514981005E-3</v>
      </c>
      <c r="AF48" s="15">
        <f t="shared" si="5"/>
        <v>0</v>
      </c>
      <c r="AG48" s="15">
        <f t="shared" si="6"/>
        <v>0</v>
      </c>
      <c r="AH48" s="15">
        <f t="shared" si="7"/>
        <v>0</v>
      </c>
      <c r="AI48" s="12">
        <f t="shared" si="8"/>
        <v>9.8522167487682388E-3</v>
      </c>
      <c r="AJ48" s="12">
        <f t="shared" si="9"/>
        <v>9.8514709084207563E-3</v>
      </c>
      <c r="AK48" s="12">
        <f t="shared" si="9"/>
        <v>9.8522167487682388E-3</v>
      </c>
      <c r="AL48" s="12">
        <f t="shared" si="10"/>
        <v>9.8522167487682388E-3</v>
      </c>
      <c r="AM48" s="12">
        <f t="shared" si="11"/>
        <v>9.8513397514981005E-3</v>
      </c>
      <c r="AN48" s="15">
        <f t="shared" si="12"/>
        <v>0</v>
      </c>
      <c r="AO48" s="15">
        <f t="shared" si="13"/>
        <v>0</v>
      </c>
    </row>
    <row r="49" spans="1:41" customFormat="1">
      <c r="A49" t="s">
        <v>46</v>
      </c>
      <c r="B49" s="2"/>
      <c r="C49" s="2"/>
      <c r="D49" s="6"/>
      <c r="E49" s="6"/>
      <c r="F49" s="2"/>
      <c r="G49" s="2"/>
      <c r="H49" s="2"/>
      <c r="I49" s="2"/>
      <c r="J49" s="2"/>
      <c r="K49" s="2"/>
      <c r="L49" s="6"/>
      <c r="M49" s="2"/>
      <c r="N49" s="2"/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9" t="s">
        <v>123</v>
      </c>
      <c r="W49" s="10" t="s">
        <v>123</v>
      </c>
      <c r="X49" s="9">
        <v>0</v>
      </c>
      <c r="Y49" s="8">
        <v>0</v>
      </c>
      <c r="Z49" s="8">
        <v>0</v>
      </c>
      <c r="AA49" s="8">
        <v>0</v>
      </c>
      <c r="AB49" s="15">
        <f t="shared" si="1"/>
        <v>0</v>
      </c>
      <c r="AC49" s="15">
        <f t="shared" si="2"/>
        <v>0</v>
      </c>
      <c r="AD49" s="15">
        <f t="shared" si="3"/>
        <v>0</v>
      </c>
      <c r="AE49" s="15">
        <f t="shared" si="4"/>
        <v>0</v>
      </c>
      <c r="AF49" s="15">
        <f t="shared" si="5"/>
        <v>0</v>
      </c>
      <c r="AG49" s="15">
        <f t="shared" si="6"/>
        <v>0</v>
      </c>
      <c r="AH49" s="15">
        <f t="shared" si="7"/>
        <v>0</v>
      </c>
      <c r="AI49" s="15">
        <f t="shared" si="8"/>
        <v>0</v>
      </c>
      <c r="AJ49" s="15">
        <f t="shared" si="9"/>
        <v>0</v>
      </c>
      <c r="AK49" s="12">
        <f t="shared" si="9"/>
        <v>0</v>
      </c>
      <c r="AL49" s="15">
        <f t="shared" si="10"/>
        <v>0</v>
      </c>
      <c r="AM49" s="15">
        <f t="shared" si="11"/>
        <v>0</v>
      </c>
      <c r="AN49" s="15">
        <f t="shared" si="12"/>
        <v>0</v>
      </c>
      <c r="AO49" s="15">
        <f t="shared" si="13"/>
        <v>0</v>
      </c>
    </row>
    <row r="50" spans="1:41" customFormat="1">
      <c r="A50" t="s">
        <v>64</v>
      </c>
      <c r="B50" s="2"/>
      <c r="C50" s="2"/>
      <c r="D50" s="6"/>
      <c r="E50" s="6"/>
      <c r="F50" s="2"/>
      <c r="G50" s="2"/>
      <c r="H50" s="2"/>
      <c r="I50" s="2"/>
      <c r="J50" s="2"/>
      <c r="K50" s="2"/>
      <c r="L50" s="6"/>
      <c r="M50" s="2"/>
      <c r="N50" s="2"/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9" t="s">
        <v>123</v>
      </c>
      <c r="W50" s="10" t="s">
        <v>123</v>
      </c>
      <c r="X50" s="9">
        <v>0</v>
      </c>
      <c r="Y50" s="8">
        <v>0</v>
      </c>
      <c r="Z50" s="8">
        <v>0</v>
      </c>
      <c r="AA50" s="8">
        <v>0</v>
      </c>
      <c r="AB50" s="15">
        <f t="shared" si="1"/>
        <v>0</v>
      </c>
      <c r="AC50" s="15">
        <f t="shared" si="2"/>
        <v>0</v>
      </c>
      <c r="AD50" s="15">
        <f t="shared" si="3"/>
        <v>0</v>
      </c>
      <c r="AE50" s="15">
        <f t="shared" si="4"/>
        <v>0</v>
      </c>
      <c r="AF50" s="15">
        <f t="shared" si="5"/>
        <v>0</v>
      </c>
      <c r="AG50" s="15">
        <f t="shared" si="6"/>
        <v>0</v>
      </c>
      <c r="AH50" s="15">
        <f t="shared" si="7"/>
        <v>0</v>
      </c>
      <c r="AI50" s="15">
        <f t="shared" si="8"/>
        <v>0</v>
      </c>
      <c r="AJ50" s="15">
        <f t="shared" si="9"/>
        <v>0</v>
      </c>
      <c r="AK50" s="12">
        <f t="shared" si="9"/>
        <v>0</v>
      </c>
      <c r="AL50" s="15">
        <f t="shared" si="10"/>
        <v>0</v>
      </c>
      <c r="AM50" s="15">
        <f t="shared" si="11"/>
        <v>0</v>
      </c>
      <c r="AN50" s="15">
        <f t="shared" si="12"/>
        <v>0</v>
      </c>
      <c r="AO50" s="15">
        <f t="shared" si="13"/>
        <v>0</v>
      </c>
    </row>
    <row r="51" spans="1:41" customFormat="1">
      <c r="A51" t="s">
        <v>104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8"/>
      <c r="P51" s="8"/>
      <c r="Q51" s="8"/>
      <c r="R51" s="8"/>
      <c r="S51" s="8"/>
      <c r="T51" s="8"/>
      <c r="U51" s="8"/>
      <c r="V51" s="9"/>
      <c r="W51" s="10"/>
      <c r="X51" s="9"/>
      <c r="Y51" s="8"/>
      <c r="Z51" s="8"/>
      <c r="AA51" s="8"/>
      <c r="AB51" s="15">
        <f t="shared" si="1"/>
        <v>0</v>
      </c>
      <c r="AC51" s="15">
        <f t="shared" si="2"/>
        <v>0</v>
      </c>
      <c r="AD51" s="15">
        <f t="shared" si="3"/>
        <v>0</v>
      </c>
      <c r="AE51" s="15">
        <f t="shared" si="4"/>
        <v>0</v>
      </c>
      <c r="AF51" s="15">
        <f t="shared" si="5"/>
        <v>0</v>
      </c>
      <c r="AG51" s="15">
        <f t="shared" si="6"/>
        <v>0</v>
      </c>
      <c r="AH51" s="15">
        <f t="shared" si="7"/>
        <v>0</v>
      </c>
      <c r="AI51" s="15">
        <f t="shared" si="8"/>
        <v>0</v>
      </c>
      <c r="AJ51" s="15">
        <f t="shared" si="9"/>
        <v>0</v>
      </c>
      <c r="AK51" s="15">
        <f t="shared" si="9"/>
        <v>0</v>
      </c>
      <c r="AL51" s="15">
        <f t="shared" si="10"/>
        <v>0</v>
      </c>
      <c r="AM51" s="15">
        <f t="shared" si="11"/>
        <v>0</v>
      </c>
      <c r="AN51" s="15">
        <f t="shared" si="12"/>
        <v>0</v>
      </c>
      <c r="AO51" s="15">
        <f t="shared" si="13"/>
        <v>0</v>
      </c>
    </row>
    <row r="52" spans="1:41" customFormat="1">
      <c r="A52" t="s">
        <v>24</v>
      </c>
      <c r="B52" s="6">
        <v>72881</v>
      </c>
      <c r="C52" s="6">
        <v>506</v>
      </c>
      <c r="D52" s="6">
        <v>1668963</v>
      </c>
      <c r="E52" s="6">
        <v>1668963</v>
      </c>
      <c r="F52" s="2"/>
      <c r="G52" s="2"/>
      <c r="H52" s="2"/>
      <c r="I52" s="2">
        <v>2.29</v>
      </c>
      <c r="J52" s="7">
        <v>3298.35</v>
      </c>
      <c r="K52" s="2">
        <v>2.29</v>
      </c>
      <c r="L52" s="6">
        <v>1668963</v>
      </c>
      <c r="M52" s="2"/>
      <c r="N52" s="2"/>
      <c r="O52" s="8">
        <v>72880.500909681927</v>
      </c>
      <c r="P52" s="8">
        <v>506</v>
      </c>
      <c r="Q52" s="8">
        <v>1685725.9860409428</v>
      </c>
      <c r="R52" s="8">
        <v>1685725.9860409428</v>
      </c>
      <c r="S52" s="8">
        <v>0</v>
      </c>
      <c r="T52" s="8">
        <v>0</v>
      </c>
      <c r="U52" s="8">
        <v>0</v>
      </c>
      <c r="V52" s="9">
        <v>2.3130000000000002</v>
      </c>
      <c r="W52" s="10">
        <v>3331.4742807133257</v>
      </c>
      <c r="X52" s="9">
        <v>2.3130000000000002</v>
      </c>
      <c r="Y52" s="8">
        <v>1685725.9860409428</v>
      </c>
      <c r="Z52" s="8">
        <v>0</v>
      </c>
      <c r="AA52" s="8">
        <v>0</v>
      </c>
      <c r="AB52" s="15">
        <f t="shared" si="1"/>
        <v>-6.8480168777806938E-6</v>
      </c>
      <c r="AC52" s="15">
        <f t="shared" si="2"/>
        <v>0</v>
      </c>
      <c r="AD52" s="12">
        <f t="shared" si="3"/>
        <v>1.004395306603123E-2</v>
      </c>
      <c r="AE52" s="12">
        <f t="shared" si="4"/>
        <v>1.004395306603123E-2</v>
      </c>
      <c r="AF52" s="15">
        <f t="shared" si="5"/>
        <v>0</v>
      </c>
      <c r="AG52" s="15">
        <f t="shared" si="6"/>
        <v>0</v>
      </c>
      <c r="AH52" s="15">
        <f t="shared" si="7"/>
        <v>0</v>
      </c>
      <c r="AI52" s="12">
        <f t="shared" si="8"/>
        <v>1.0043668122270866E-2</v>
      </c>
      <c r="AJ52" s="12">
        <f t="shared" si="9"/>
        <v>1.0042682163301508E-2</v>
      </c>
      <c r="AK52" s="12">
        <f t="shared" si="9"/>
        <v>1.0043668122270866E-2</v>
      </c>
      <c r="AL52" s="12">
        <f t="shared" si="10"/>
        <v>1.0043668122270866E-2</v>
      </c>
      <c r="AM52" s="12">
        <f t="shared" si="11"/>
        <v>1.004395306603123E-2</v>
      </c>
      <c r="AN52" s="15">
        <f t="shared" si="12"/>
        <v>0</v>
      </c>
      <c r="AO52" s="15">
        <f t="shared" si="13"/>
        <v>0</v>
      </c>
    </row>
    <row r="53" spans="1:41" customFormat="1">
      <c r="A53" t="s">
        <v>47</v>
      </c>
      <c r="B53" s="2">
        <v>41</v>
      </c>
      <c r="C53" s="2">
        <v>22</v>
      </c>
      <c r="D53" s="6">
        <v>640</v>
      </c>
      <c r="E53" s="6">
        <v>640</v>
      </c>
      <c r="F53" s="2"/>
      <c r="G53" s="2"/>
      <c r="H53" s="2"/>
      <c r="I53" s="2">
        <v>1.5589999999999999</v>
      </c>
      <c r="J53" s="2">
        <v>29.1</v>
      </c>
      <c r="K53" s="2">
        <v>1.5589999999999999</v>
      </c>
      <c r="L53" s="6">
        <v>640</v>
      </c>
      <c r="M53" s="2"/>
      <c r="N53" s="2"/>
      <c r="O53" s="8">
        <v>41.059986387276133</v>
      </c>
      <c r="P53" s="8">
        <v>22</v>
      </c>
      <c r="Q53" s="8">
        <v>646.28418573572628</v>
      </c>
      <c r="R53" s="8">
        <v>646.28418573572628</v>
      </c>
      <c r="S53" s="8">
        <v>0</v>
      </c>
      <c r="T53" s="8">
        <v>0</v>
      </c>
      <c r="U53" s="8">
        <v>0</v>
      </c>
      <c r="V53" s="9">
        <v>1.5739999999999998</v>
      </c>
      <c r="W53" s="10">
        <v>29.376553897078466</v>
      </c>
      <c r="X53" s="9">
        <v>1.5739999999999998</v>
      </c>
      <c r="Y53" s="8">
        <v>646.28418573572628</v>
      </c>
      <c r="Z53" s="8">
        <v>0</v>
      </c>
      <c r="AA53" s="8">
        <v>0</v>
      </c>
      <c r="AB53" s="15">
        <f t="shared" si="1"/>
        <v>1.4630826164909738E-3</v>
      </c>
      <c r="AC53" s="15">
        <f t="shared" si="2"/>
        <v>0</v>
      </c>
      <c r="AD53" s="12">
        <f t="shared" si="3"/>
        <v>9.8190402120723608E-3</v>
      </c>
      <c r="AE53" s="12">
        <f t="shared" si="4"/>
        <v>9.8190402120723608E-3</v>
      </c>
      <c r="AF53" s="15">
        <f t="shared" si="5"/>
        <v>0</v>
      </c>
      <c r="AG53" s="15">
        <f t="shared" si="6"/>
        <v>0</v>
      </c>
      <c r="AH53" s="15">
        <f t="shared" si="7"/>
        <v>0</v>
      </c>
      <c r="AI53" s="12">
        <f t="shared" si="8"/>
        <v>9.6215522771005979E-3</v>
      </c>
      <c r="AJ53" s="12">
        <f t="shared" si="9"/>
        <v>9.5035703463390853E-3</v>
      </c>
      <c r="AK53" s="12">
        <f t="shared" si="9"/>
        <v>9.6215522771005979E-3</v>
      </c>
      <c r="AL53" s="12">
        <f t="shared" si="10"/>
        <v>9.6215522771005979E-3</v>
      </c>
      <c r="AM53" s="12">
        <f t="shared" si="11"/>
        <v>9.8190402120723608E-3</v>
      </c>
      <c r="AN53" s="15">
        <f t="shared" si="12"/>
        <v>0</v>
      </c>
      <c r="AO53" s="15">
        <f t="shared" si="13"/>
        <v>0</v>
      </c>
    </row>
    <row r="54" spans="1:41" customFormat="1">
      <c r="A54" t="s">
        <v>65</v>
      </c>
      <c r="B54" s="2"/>
      <c r="C54" s="2"/>
      <c r="D54" s="6"/>
      <c r="E54" s="6"/>
      <c r="F54" s="2"/>
      <c r="G54" s="2"/>
      <c r="H54" s="2"/>
      <c r="I54" s="2"/>
      <c r="J54" s="2"/>
      <c r="K54" s="2"/>
      <c r="L54" s="6"/>
      <c r="M54" s="2"/>
      <c r="N54" s="2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9" t="s">
        <v>123</v>
      </c>
      <c r="W54" s="10" t="s">
        <v>123</v>
      </c>
      <c r="X54" s="9">
        <v>0</v>
      </c>
      <c r="Y54" s="8">
        <v>0</v>
      </c>
      <c r="Z54" s="8">
        <v>0</v>
      </c>
      <c r="AA54" s="8">
        <v>0</v>
      </c>
      <c r="AB54" s="15">
        <f t="shared" si="1"/>
        <v>0</v>
      </c>
      <c r="AC54" s="15">
        <f t="shared" si="2"/>
        <v>0</v>
      </c>
      <c r="AD54" s="15">
        <f t="shared" si="3"/>
        <v>0</v>
      </c>
      <c r="AE54" s="15">
        <f t="shared" si="4"/>
        <v>0</v>
      </c>
      <c r="AF54" s="15">
        <f t="shared" si="5"/>
        <v>0</v>
      </c>
      <c r="AG54" s="15">
        <f t="shared" si="6"/>
        <v>0</v>
      </c>
      <c r="AH54" s="15">
        <f t="shared" si="7"/>
        <v>0</v>
      </c>
      <c r="AI54" s="15">
        <f t="shared" si="8"/>
        <v>0</v>
      </c>
      <c r="AJ54" s="15">
        <f t="shared" si="9"/>
        <v>0</v>
      </c>
      <c r="AK54" s="12">
        <f t="shared" si="9"/>
        <v>0</v>
      </c>
      <c r="AL54" s="15">
        <f t="shared" si="10"/>
        <v>0</v>
      </c>
      <c r="AM54" s="15">
        <f t="shared" si="11"/>
        <v>0</v>
      </c>
      <c r="AN54" s="15">
        <f t="shared" si="12"/>
        <v>0</v>
      </c>
      <c r="AO54" s="15">
        <f t="shared" si="13"/>
        <v>0</v>
      </c>
    </row>
    <row r="55" spans="1:41" customFormat="1">
      <c r="A55" t="s">
        <v>105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8"/>
      <c r="P55" s="8"/>
      <c r="Q55" s="8"/>
      <c r="R55" s="8"/>
      <c r="S55" s="8"/>
      <c r="T55" s="8"/>
      <c r="U55" s="8"/>
      <c r="V55" s="9"/>
      <c r="W55" s="10"/>
      <c r="X55" s="9"/>
      <c r="Y55" s="8"/>
      <c r="Z55" s="8"/>
      <c r="AA55" s="8"/>
      <c r="AB55" s="15">
        <f t="shared" si="1"/>
        <v>0</v>
      </c>
      <c r="AC55" s="15">
        <f t="shared" si="2"/>
        <v>0</v>
      </c>
      <c r="AD55" s="15">
        <f t="shared" si="3"/>
        <v>0</v>
      </c>
      <c r="AE55" s="15">
        <f t="shared" si="4"/>
        <v>0</v>
      </c>
      <c r="AF55" s="15">
        <f t="shared" si="5"/>
        <v>0</v>
      </c>
      <c r="AG55" s="15">
        <f t="shared" si="6"/>
        <v>0</v>
      </c>
      <c r="AH55" s="15">
        <f t="shared" si="7"/>
        <v>0</v>
      </c>
      <c r="AI55" s="15">
        <f t="shared" si="8"/>
        <v>0</v>
      </c>
      <c r="AJ55" s="15">
        <f t="shared" si="9"/>
        <v>0</v>
      </c>
      <c r="AK55" s="15">
        <f t="shared" si="9"/>
        <v>0</v>
      </c>
      <c r="AL55" s="15">
        <f t="shared" si="10"/>
        <v>0</v>
      </c>
      <c r="AM55" s="15">
        <f t="shared" si="11"/>
        <v>0</v>
      </c>
      <c r="AN55" s="15">
        <f t="shared" si="12"/>
        <v>0</v>
      </c>
      <c r="AO55" s="15">
        <f t="shared" si="13"/>
        <v>0</v>
      </c>
    </row>
    <row r="56" spans="1:41" customFormat="1">
      <c r="A56" t="s">
        <v>25</v>
      </c>
      <c r="B56" s="6">
        <v>476</v>
      </c>
      <c r="C56" s="2">
        <v>64</v>
      </c>
      <c r="D56" s="6">
        <v>18855</v>
      </c>
      <c r="E56" s="6">
        <v>18855</v>
      </c>
      <c r="F56" s="2"/>
      <c r="G56" s="2"/>
      <c r="H56" s="2"/>
      <c r="I56" s="2">
        <v>3.9609999999999999</v>
      </c>
      <c r="J56" s="2">
        <v>294.61</v>
      </c>
      <c r="K56" s="2">
        <v>3.9609999999999999</v>
      </c>
      <c r="L56" s="6">
        <v>18855</v>
      </c>
      <c r="M56" s="2"/>
      <c r="N56" s="2"/>
      <c r="O56" s="8">
        <v>476.01213541386204</v>
      </c>
      <c r="P56" s="8">
        <v>64</v>
      </c>
      <c r="Q56" s="8">
        <v>19040.485416554482</v>
      </c>
      <c r="R56" s="8">
        <v>19040.485416554482</v>
      </c>
      <c r="S56" s="8">
        <v>0</v>
      </c>
      <c r="T56" s="8">
        <v>0</v>
      </c>
      <c r="U56" s="8">
        <v>0</v>
      </c>
      <c r="V56" s="9">
        <v>4.0000000000000009</v>
      </c>
      <c r="W56" s="10">
        <v>297.50758463366378</v>
      </c>
      <c r="X56" s="9">
        <v>4.0000000000000009</v>
      </c>
      <c r="Y56" s="8">
        <v>19040.485416554482</v>
      </c>
      <c r="Z56" s="8">
        <v>0</v>
      </c>
      <c r="AA56" s="8">
        <v>0</v>
      </c>
      <c r="AB56" s="15">
        <f t="shared" si="1"/>
        <v>2.5494566937123153E-5</v>
      </c>
      <c r="AC56" s="15">
        <f t="shared" si="2"/>
        <v>0</v>
      </c>
      <c r="AD56" s="12">
        <f t="shared" si="3"/>
        <v>9.8374657414204147E-3</v>
      </c>
      <c r="AE56" s="12">
        <f t="shared" si="4"/>
        <v>9.8374657414204147E-3</v>
      </c>
      <c r="AF56" s="15">
        <f t="shared" si="5"/>
        <v>0</v>
      </c>
      <c r="AG56" s="15">
        <f t="shared" si="6"/>
        <v>0</v>
      </c>
      <c r="AH56" s="15">
        <f t="shared" si="7"/>
        <v>0</v>
      </c>
      <c r="AI56" s="12">
        <f t="shared" si="8"/>
        <v>9.8459984852312665E-3</v>
      </c>
      <c r="AJ56" s="12">
        <f t="shared" si="9"/>
        <v>9.8353234230466047E-3</v>
      </c>
      <c r="AK56" s="12">
        <f t="shared" si="9"/>
        <v>9.8459984852312665E-3</v>
      </c>
      <c r="AL56" s="12">
        <f t="shared" si="10"/>
        <v>9.8459984852312665E-3</v>
      </c>
      <c r="AM56" s="12">
        <f t="shared" si="11"/>
        <v>9.8374657414204147E-3</v>
      </c>
      <c r="AN56" s="15">
        <f t="shared" si="12"/>
        <v>0</v>
      </c>
      <c r="AO56" s="15">
        <f t="shared" si="13"/>
        <v>0</v>
      </c>
    </row>
    <row r="57" spans="1:41" customFormat="1">
      <c r="A57" t="s">
        <v>48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9" t="s">
        <v>123</v>
      </c>
      <c r="W57" s="10" t="s">
        <v>123</v>
      </c>
      <c r="X57" s="9">
        <v>0</v>
      </c>
      <c r="Y57" s="8">
        <v>0</v>
      </c>
      <c r="Z57" s="8">
        <v>0</v>
      </c>
      <c r="AA57" s="8">
        <v>0</v>
      </c>
      <c r="AB57" s="15">
        <f t="shared" si="1"/>
        <v>0</v>
      </c>
      <c r="AC57" s="15">
        <f t="shared" si="2"/>
        <v>0</v>
      </c>
      <c r="AD57" s="15">
        <f t="shared" si="3"/>
        <v>0</v>
      </c>
      <c r="AE57" s="15">
        <f t="shared" si="4"/>
        <v>0</v>
      </c>
      <c r="AF57" s="15">
        <f t="shared" si="5"/>
        <v>0</v>
      </c>
      <c r="AG57" s="15">
        <f t="shared" si="6"/>
        <v>0</v>
      </c>
      <c r="AH57" s="15">
        <f t="shared" si="7"/>
        <v>0</v>
      </c>
      <c r="AI57" s="15">
        <f t="shared" si="8"/>
        <v>0</v>
      </c>
      <c r="AJ57" s="15">
        <f t="shared" si="9"/>
        <v>0</v>
      </c>
      <c r="AK57" s="12">
        <f t="shared" si="9"/>
        <v>0</v>
      </c>
      <c r="AL57" s="15">
        <f t="shared" si="10"/>
        <v>0</v>
      </c>
      <c r="AM57" s="15">
        <f t="shared" si="11"/>
        <v>0</v>
      </c>
      <c r="AN57" s="15">
        <f t="shared" si="12"/>
        <v>0</v>
      </c>
      <c r="AO57" s="15">
        <f t="shared" si="13"/>
        <v>0</v>
      </c>
    </row>
    <row r="58" spans="1:41" customFormat="1">
      <c r="A58" t="s">
        <v>66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9" t="s">
        <v>123</v>
      </c>
      <c r="W58" s="10" t="s">
        <v>123</v>
      </c>
      <c r="X58" s="9">
        <v>0</v>
      </c>
      <c r="Y58" s="8">
        <v>0</v>
      </c>
      <c r="Z58" s="8">
        <v>0</v>
      </c>
      <c r="AA58" s="8">
        <v>0</v>
      </c>
      <c r="AB58" s="15">
        <f t="shared" si="1"/>
        <v>0</v>
      </c>
      <c r="AC58" s="15">
        <f t="shared" si="2"/>
        <v>0</v>
      </c>
      <c r="AD58" s="15">
        <f t="shared" si="3"/>
        <v>0</v>
      </c>
      <c r="AE58" s="15">
        <f t="shared" si="4"/>
        <v>0</v>
      </c>
      <c r="AF58" s="15">
        <f t="shared" si="5"/>
        <v>0</v>
      </c>
      <c r="AG58" s="15">
        <f t="shared" si="6"/>
        <v>0</v>
      </c>
      <c r="AH58" s="15">
        <f t="shared" si="7"/>
        <v>0</v>
      </c>
      <c r="AI58" s="15">
        <f t="shared" si="8"/>
        <v>0</v>
      </c>
      <c r="AJ58" s="15">
        <f t="shared" si="9"/>
        <v>0</v>
      </c>
      <c r="AK58" s="15">
        <f t="shared" si="9"/>
        <v>0</v>
      </c>
      <c r="AL58" s="15">
        <f t="shared" si="10"/>
        <v>0</v>
      </c>
      <c r="AM58" s="15">
        <f t="shared" si="11"/>
        <v>0</v>
      </c>
      <c r="AN58" s="15">
        <f t="shared" si="12"/>
        <v>0</v>
      </c>
      <c r="AO58" s="15">
        <f t="shared" si="13"/>
        <v>0</v>
      </c>
    </row>
    <row r="59" spans="1:41" customFormat="1">
      <c r="A59" t="s">
        <v>106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8"/>
      <c r="P59" s="8"/>
      <c r="Q59" s="8"/>
      <c r="R59" s="8"/>
      <c r="S59" s="8"/>
      <c r="T59" s="8"/>
      <c r="U59" s="8"/>
      <c r="V59" s="9"/>
      <c r="W59" s="10"/>
      <c r="X59" s="9"/>
      <c r="Y59" s="8"/>
      <c r="Z59" s="8"/>
      <c r="AA59" s="8"/>
      <c r="AB59" s="15">
        <f t="shared" si="1"/>
        <v>0</v>
      </c>
      <c r="AC59" s="15">
        <f t="shared" si="2"/>
        <v>0</v>
      </c>
      <c r="AD59" s="15">
        <f t="shared" si="3"/>
        <v>0</v>
      </c>
      <c r="AE59" s="15">
        <f t="shared" si="4"/>
        <v>0</v>
      </c>
      <c r="AF59" s="15">
        <f t="shared" si="5"/>
        <v>0</v>
      </c>
      <c r="AG59" s="15">
        <f t="shared" si="6"/>
        <v>0</v>
      </c>
      <c r="AH59" s="15">
        <f t="shared" si="7"/>
        <v>0</v>
      </c>
      <c r="AI59" s="15">
        <f t="shared" si="8"/>
        <v>0</v>
      </c>
      <c r="AJ59" s="15">
        <f t="shared" si="9"/>
        <v>0</v>
      </c>
      <c r="AK59" s="15">
        <f t="shared" si="9"/>
        <v>0</v>
      </c>
      <c r="AL59" s="15">
        <f t="shared" si="10"/>
        <v>0</v>
      </c>
      <c r="AM59" s="15">
        <f t="shared" si="11"/>
        <v>0</v>
      </c>
      <c r="AN59" s="15">
        <f t="shared" si="12"/>
        <v>0</v>
      </c>
      <c r="AO59" s="15">
        <f t="shared" si="13"/>
        <v>0</v>
      </c>
    </row>
    <row r="60" spans="1:41" customFormat="1">
      <c r="A60" t="s">
        <v>26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9" t="s">
        <v>123</v>
      </c>
      <c r="W60" s="10" t="s">
        <v>123</v>
      </c>
      <c r="X60" s="9">
        <v>0</v>
      </c>
      <c r="Y60" s="8">
        <v>0</v>
      </c>
      <c r="Z60" s="8">
        <v>0</v>
      </c>
      <c r="AA60" s="8">
        <v>0</v>
      </c>
      <c r="AB60" s="15">
        <f t="shared" si="1"/>
        <v>0</v>
      </c>
      <c r="AC60" s="15">
        <f t="shared" si="2"/>
        <v>0</v>
      </c>
      <c r="AD60" s="15">
        <f t="shared" si="3"/>
        <v>0</v>
      </c>
      <c r="AE60" s="15">
        <f t="shared" si="4"/>
        <v>0</v>
      </c>
      <c r="AF60" s="15">
        <f t="shared" si="5"/>
        <v>0</v>
      </c>
      <c r="AG60" s="15">
        <f t="shared" si="6"/>
        <v>0</v>
      </c>
      <c r="AH60" s="15">
        <f t="shared" si="7"/>
        <v>0</v>
      </c>
      <c r="AI60" s="15">
        <f t="shared" si="8"/>
        <v>0</v>
      </c>
      <c r="AJ60" s="15">
        <f t="shared" si="9"/>
        <v>0</v>
      </c>
      <c r="AK60" s="15">
        <f t="shared" si="9"/>
        <v>0</v>
      </c>
      <c r="AL60" s="15">
        <f t="shared" si="10"/>
        <v>0</v>
      </c>
      <c r="AM60" s="15">
        <f t="shared" si="11"/>
        <v>0</v>
      </c>
      <c r="AN60" s="15">
        <f t="shared" si="12"/>
        <v>0</v>
      </c>
      <c r="AO60" s="15">
        <f t="shared" si="13"/>
        <v>0</v>
      </c>
    </row>
    <row r="61" spans="1:41" customFormat="1">
      <c r="A61" t="s">
        <v>49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9" t="s">
        <v>123</v>
      </c>
      <c r="W61" s="10" t="s">
        <v>123</v>
      </c>
      <c r="X61" s="9">
        <v>0</v>
      </c>
      <c r="Y61" s="8">
        <v>0</v>
      </c>
      <c r="Z61" s="8">
        <v>0</v>
      </c>
      <c r="AA61" s="8">
        <v>0</v>
      </c>
      <c r="AB61" s="15">
        <f t="shared" si="1"/>
        <v>0</v>
      </c>
      <c r="AC61" s="15">
        <f t="shared" si="2"/>
        <v>0</v>
      </c>
      <c r="AD61" s="15">
        <f t="shared" si="3"/>
        <v>0</v>
      </c>
      <c r="AE61" s="15">
        <f t="shared" si="4"/>
        <v>0</v>
      </c>
      <c r="AF61" s="15">
        <f t="shared" si="5"/>
        <v>0</v>
      </c>
      <c r="AG61" s="15">
        <f t="shared" si="6"/>
        <v>0</v>
      </c>
      <c r="AH61" s="15">
        <f t="shared" si="7"/>
        <v>0</v>
      </c>
      <c r="AI61" s="15">
        <f t="shared" si="8"/>
        <v>0</v>
      </c>
      <c r="AJ61" s="15">
        <f t="shared" si="9"/>
        <v>0</v>
      </c>
      <c r="AK61" s="15">
        <f t="shared" si="9"/>
        <v>0</v>
      </c>
      <c r="AL61" s="15">
        <f t="shared" si="10"/>
        <v>0</v>
      </c>
      <c r="AM61" s="15">
        <f t="shared" si="11"/>
        <v>0</v>
      </c>
      <c r="AN61" s="15">
        <f t="shared" si="12"/>
        <v>0</v>
      </c>
      <c r="AO61" s="15">
        <f t="shared" si="13"/>
        <v>0</v>
      </c>
    </row>
    <row r="62" spans="1:41" customFormat="1">
      <c r="A62" t="s">
        <v>67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9" t="s">
        <v>123</v>
      </c>
      <c r="W62" s="10" t="s">
        <v>123</v>
      </c>
      <c r="X62" s="9">
        <v>0</v>
      </c>
      <c r="Y62" s="8">
        <v>0</v>
      </c>
      <c r="Z62" s="8">
        <v>0</v>
      </c>
      <c r="AA62" s="8">
        <v>0</v>
      </c>
      <c r="AB62" s="15">
        <f t="shared" si="1"/>
        <v>0</v>
      </c>
      <c r="AC62" s="15">
        <f t="shared" si="2"/>
        <v>0</v>
      </c>
      <c r="AD62" s="15">
        <f t="shared" si="3"/>
        <v>0</v>
      </c>
      <c r="AE62" s="15">
        <f t="shared" si="4"/>
        <v>0</v>
      </c>
      <c r="AF62" s="15">
        <f t="shared" si="5"/>
        <v>0</v>
      </c>
      <c r="AG62" s="15">
        <f t="shared" si="6"/>
        <v>0</v>
      </c>
      <c r="AH62" s="15">
        <f t="shared" si="7"/>
        <v>0</v>
      </c>
      <c r="AI62" s="15">
        <f t="shared" si="8"/>
        <v>0</v>
      </c>
      <c r="AJ62" s="15">
        <f t="shared" si="9"/>
        <v>0</v>
      </c>
      <c r="AK62" s="15">
        <f t="shared" si="9"/>
        <v>0</v>
      </c>
      <c r="AL62" s="15">
        <f t="shared" si="10"/>
        <v>0</v>
      </c>
      <c r="AM62" s="15">
        <f t="shared" si="11"/>
        <v>0</v>
      </c>
      <c r="AN62" s="15">
        <f t="shared" si="12"/>
        <v>0</v>
      </c>
      <c r="AO62" s="15">
        <f t="shared" si="13"/>
        <v>0</v>
      </c>
    </row>
    <row r="63" spans="1:41" customFormat="1">
      <c r="A6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8"/>
      <c r="P63" s="8"/>
      <c r="Q63" s="8"/>
      <c r="R63" s="8"/>
      <c r="S63" s="8"/>
      <c r="T63" s="8"/>
      <c r="U63" s="8"/>
      <c r="V63" s="9"/>
      <c r="W63" s="10"/>
      <c r="X63" s="9"/>
      <c r="Y63" s="8"/>
      <c r="Z63" s="8"/>
      <c r="AA63" s="8"/>
      <c r="AB63" s="15">
        <f t="shared" si="1"/>
        <v>0</v>
      </c>
      <c r="AC63" s="15">
        <f t="shared" si="2"/>
        <v>0</v>
      </c>
      <c r="AD63" s="15">
        <f t="shared" si="3"/>
        <v>0</v>
      </c>
      <c r="AE63" s="15">
        <f t="shared" si="4"/>
        <v>0</v>
      </c>
      <c r="AF63" s="15">
        <f t="shared" si="5"/>
        <v>0</v>
      </c>
      <c r="AG63" s="15">
        <f t="shared" si="6"/>
        <v>0</v>
      </c>
      <c r="AH63" s="15">
        <f t="shared" si="7"/>
        <v>0</v>
      </c>
      <c r="AI63" s="15">
        <f t="shared" si="8"/>
        <v>0</v>
      </c>
      <c r="AJ63" s="15">
        <f t="shared" si="9"/>
        <v>0</v>
      </c>
      <c r="AK63" s="15">
        <f t="shared" si="9"/>
        <v>0</v>
      </c>
      <c r="AL63" s="15">
        <f t="shared" si="10"/>
        <v>0</v>
      </c>
      <c r="AM63" s="15">
        <f t="shared" si="11"/>
        <v>0</v>
      </c>
      <c r="AN63" s="15">
        <f t="shared" si="12"/>
        <v>0</v>
      </c>
      <c r="AO63" s="15">
        <f t="shared" si="13"/>
        <v>0</v>
      </c>
    </row>
    <row r="64" spans="1:41" customFormat="1">
      <c r="A64" t="s">
        <v>27</v>
      </c>
      <c r="B64" s="6">
        <v>107451</v>
      </c>
      <c r="C64" s="2">
        <v>15</v>
      </c>
      <c r="D64" s="6">
        <v>3148715</v>
      </c>
      <c r="E64" s="6">
        <v>3148715</v>
      </c>
      <c r="F64" s="2"/>
      <c r="G64" s="2"/>
      <c r="H64" s="2"/>
      <c r="I64" s="2">
        <v>2.93</v>
      </c>
      <c r="J64" s="7">
        <v>209914.33</v>
      </c>
      <c r="K64" s="2">
        <v>2.93</v>
      </c>
      <c r="L64" s="6">
        <v>2579629</v>
      </c>
      <c r="M64" s="6">
        <v>220953</v>
      </c>
      <c r="N64" s="6">
        <v>348132</v>
      </c>
      <c r="O64" s="8">
        <v>107451.28123136697</v>
      </c>
      <c r="P64" s="8">
        <v>15</v>
      </c>
      <c r="Q64" s="8">
        <v>3179924.6986246756</v>
      </c>
      <c r="R64" s="8">
        <v>3179924.6986246756</v>
      </c>
      <c r="S64" s="8">
        <v>0</v>
      </c>
      <c r="T64" s="8">
        <v>0</v>
      </c>
      <c r="U64" s="8">
        <v>0</v>
      </c>
      <c r="V64" s="9">
        <v>2.9594106856460622</v>
      </c>
      <c r="W64" s="10">
        <v>211994.97990831171</v>
      </c>
      <c r="X64" s="9">
        <v>2.9594106856460622</v>
      </c>
      <c r="Y64" s="8">
        <v>2606004.574708648</v>
      </c>
      <c r="Z64" s="8">
        <v>222679.51589016392</v>
      </c>
      <c r="AA64" s="8">
        <v>351240.60802586295</v>
      </c>
      <c r="AB64" s="15">
        <f t="shared" si="1"/>
        <v>2.6172987406258841E-6</v>
      </c>
      <c r="AC64" s="15">
        <f t="shared" si="2"/>
        <v>0</v>
      </c>
      <c r="AD64" s="12">
        <f t="shared" si="3"/>
        <v>9.9118842526795259E-3</v>
      </c>
      <c r="AE64" s="12">
        <f t="shared" si="4"/>
        <v>9.9118842526795259E-3</v>
      </c>
      <c r="AF64" s="15">
        <f t="shared" si="5"/>
        <v>0</v>
      </c>
      <c r="AG64" s="15">
        <f t="shared" si="6"/>
        <v>0</v>
      </c>
      <c r="AH64" s="15">
        <f t="shared" si="7"/>
        <v>0</v>
      </c>
      <c r="AI64" s="12">
        <f t="shared" si="8"/>
        <v>1.0037776671010912E-2</v>
      </c>
      <c r="AJ64" s="12">
        <f t="shared" si="9"/>
        <v>9.9119002895691199E-3</v>
      </c>
      <c r="AK64" s="12">
        <f t="shared" si="9"/>
        <v>1.0037776671010912E-2</v>
      </c>
      <c r="AL64" s="12">
        <f t="shared" si="10"/>
        <v>1.0037776671010912E-2</v>
      </c>
      <c r="AM64" s="12">
        <f t="shared" si="11"/>
        <v>1.0224561248399766E-2</v>
      </c>
      <c r="AN64" s="12">
        <f t="shared" si="12"/>
        <v>7.8139508862242746E-3</v>
      </c>
      <c r="AO64" s="5">
        <f t="shared" si="13"/>
        <v>8.9293946717421413E-3</v>
      </c>
    </row>
    <row r="65" spans="1:41" customFormat="1">
      <c r="A65" t="s">
        <v>50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9" t="s">
        <v>123</v>
      </c>
      <c r="W65" s="10" t="s">
        <v>123</v>
      </c>
      <c r="X65" s="9">
        <v>0</v>
      </c>
      <c r="Y65" s="8">
        <v>0</v>
      </c>
      <c r="Z65" s="8">
        <v>0</v>
      </c>
      <c r="AA65" s="8">
        <v>0</v>
      </c>
      <c r="AB65" s="15">
        <f t="shared" si="1"/>
        <v>0</v>
      </c>
      <c r="AC65" s="15">
        <f t="shared" si="2"/>
        <v>0</v>
      </c>
      <c r="AD65" s="15">
        <f t="shared" si="3"/>
        <v>0</v>
      </c>
      <c r="AE65" s="15">
        <f t="shared" si="4"/>
        <v>0</v>
      </c>
      <c r="AF65" s="15">
        <f t="shared" si="5"/>
        <v>0</v>
      </c>
      <c r="AG65" s="15">
        <f t="shared" si="6"/>
        <v>0</v>
      </c>
      <c r="AH65" s="15">
        <f t="shared" si="7"/>
        <v>0</v>
      </c>
      <c r="AI65" s="15">
        <f t="shared" si="8"/>
        <v>0</v>
      </c>
      <c r="AJ65" s="15">
        <f t="shared" si="9"/>
        <v>0</v>
      </c>
      <c r="AK65" s="15">
        <f t="shared" si="9"/>
        <v>0</v>
      </c>
      <c r="AL65" s="15">
        <f t="shared" si="10"/>
        <v>0</v>
      </c>
      <c r="AM65" s="15">
        <f t="shared" si="11"/>
        <v>0</v>
      </c>
      <c r="AN65" s="15">
        <f t="shared" si="12"/>
        <v>0</v>
      </c>
      <c r="AO65" s="15">
        <f t="shared" si="13"/>
        <v>0</v>
      </c>
    </row>
    <row r="66" spans="1:41" customFormat="1">
      <c r="A66" t="s">
        <v>68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9" t="s">
        <v>123</v>
      </c>
      <c r="W66" s="10" t="s">
        <v>123</v>
      </c>
      <c r="X66" s="9">
        <v>0</v>
      </c>
      <c r="Y66" s="8">
        <v>0</v>
      </c>
      <c r="Z66" s="8">
        <v>0</v>
      </c>
      <c r="AA66" s="8">
        <v>0</v>
      </c>
      <c r="AB66" s="15">
        <f t="shared" si="1"/>
        <v>0</v>
      </c>
      <c r="AC66" s="15">
        <f t="shared" si="2"/>
        <v>0</v>
      </c>
      <c r="AD66" s="15">
        <f t="shared" si="3"/>
        <v>0</v>
      </c>
      <c r="AE66" s="15">
        <f t="shared" si="4"/>
        <v>0</v>
      </c>
      <c r="AF66" s="15">
        <f t="shared" si="5"/>
        <v>0</v>
      </c>
      <c r="AG66" s="15">
        <f t="shared" si="6"/>
        <v>0</v>
      </c>
      <c r="AH66" s="15">
        <f t="shared" si="7"/>
        <v>0</v>
      </c>
      <c r="AI66" s="15">
        <f t="shared" si="8"/>
        <v>0</v>
      </c>
      <c r="AJ66" s="15">
        <f t="shared" si="9"/>
        <v>0</v>
      </c>
      <c r="AK66" s="15">
        <f t="shared" si="9"/>
        <v>0</v>
      </c>
      <c r="AL66" s="15">
        <f t="shared" si="10"/>
        <v>0</v>
      </c>
      <c r="AM66" s="15">
        <f t="shared" si="11"/>
        <v>0</v>
      </c>
      <c r="AN66" s="15">
        <f t="shared" si="12"/>
        <v>0</v>
      </c>
      <c r="AO66" s="15">
        <f t="shared" si="13"/>
        <v>0</v>
      </c>
    </row>
    <row r="67" spans="1:41" customFormat="1">
      <c r="A67" t="s">
        <v>108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8"/>
      <c r="P67" s="8"/>
      <c r="Q67" s="8"/>
      <c r="R67" s="8"/>
      <c r="S67" s="8"/>
      <c r="T67" s="8"/>
      <c r="U67" s="8"/>
      <c r="V67" s="9"/>
      <c r="W67" s="10"/>
      <c r="X67" s="9"/>
      <c r="Y67" s="8"/>
      <c r="Z67" s="8"/>
      <c r="AA67" s="8"/>
      <c r="AB67" s="15">
        <f t="shared" si="1"/>
        <v>0</v>
      </c>
      <c r="AC67" s="15">
        <f t="shared" si="2"/>
        <v>0</v>
      </c>
      <c r="AD67" s="15">
        <f t="shared" si="3"/>
        <v>0</v>
      </c>
      <c r="AE67" s="15">
        <f t="shared" si="4"/>
        <v>0</v>
      </c>
      <c r="AF67" s="15">
        <f t="shared" si="5"/>
        <v>0</v>
      </c>
      <c r="AG67" s="15">
        <f t="shared" si="6"/>
        <v>0</v>
      </c>
      <c r="AH67" s="15">
        <f t="shared" si="7"/>
        <v>0</v>
      </c>
      <c r="AI67" s="15">
        <f t="shared" si="8"/>
        <v>0</v>
      </c>
      <c r="AJ67" s="15">
        <f t="shared" si="9"/>
        <v>0</v>
      </c>
      <c r="AK67" s="15">
        <f t="shared" si="9"/>
        <v>0</v>
      </c>
      <c r="AL67" s="15">
        <f t="shared" si="10"/>
        <v>0</v>
      </c>
      <c r="AM67" s="15">
        <f t="shared" si="11"/>
        <v>0</v>
      </c>
      <c r="AN67" s="15">
        <f t="shared" si="12"/>
        <v>0</v>
      </c>
      <c r="AO67" s="15">
        <f t="shared" si="13"/>
        <v>0</v>
      </c>
    </row>
    <row r="68" spans="1:41" customFormat="1">
      <c r="A68" t="s">
        <v>28</v>
      </c>
      <c r="B68" s="2">
        <v>569</v>
      </c>
      <c r="C68" s="2">
        <v>54</v>
      </c>
      <c r="D68" s="6">
        <v>-6622</v>
      </c>
      <c r="E68" s="6">
        <v>-6622</v>
      </c>
      <c r="F68" s="2"/>
      <c r="G68" s="2"/>
      <c r="H68" s="2"/>
      <c r="I68" s="2">
        <v>-1.163</v>
      </c>
      <c r="J68" s="2">
        <v>-122.62</v>
      </c>
      <c r="K68" s="2">
        <v>-1.163</v>
      </c>
      <c r="L68" s="6">
        <v>-6622</v>
      </c>
      <c r="M68" s="2"/>
      <c r="N68" s="2"/>
      <c r="O68" s="8">
        <v>569.34770000000003</v>
      </c>
      <c r="P68" s="8">
        <v>54</v>
      </c>
      <c r="Q68" s="8">
        <v>-6644.2876590000005</v>
      </c>
      <c r="R68" s="8">
        <v>-6644.2876590000005</v>
      </c>
      <c r="S68" s="8">
        <v>0</v>
      </c>
      <c r="T68" s="8">
        <v>0</v>
      </c>
      <c r="U68" s="8">
        <v>0</v>
      </c>
      <c r="V68" s="9">
        <v>-1.1670000000000003</v>
      </c>
      <c r="W68" s="10">
        <v>-123.04236405555557</v>
      </c>
      <c r="X68" s="9">
        <v>-1.1670000000000003</v>
      </c>
      <c r="Y68" s="8">
        <v>-6644.2876590000005</v>
      </c>
      <c r="Z68" s="8">
        <v>0</v>
      </c>
      <c r="AA68" s="8">
        <v>0</v>
      </c>
      <c r="AB68" s="15">
        <f t="shared" si="1"/>
        <v>6.1107205623911476E-4</v>
      </c>
      <c r="AC68" s="15">
        <f t="shared" si="2"/>
        <v>0</v>
      </c>
      <c r="AD68" s="12">
        <f t="shared" si="3"/>
        <v>3.3656990335246828E-3</v>
      </c>
      <c r="AE68" s="12">
        <f t="shared" si="4"/>
        <v>3.3656990335246828E-3</v>
      </c>
      <c r="AF68" s="15">
        <f t="shared" si="5"/>
        <v>0</v>
      </c>
      <c r="AG68" s="15">
        <f t="shared" si="6"/>
        <v>0</v>
      </c>
      <c r="AH68" s="15">
        <f t="shared" si="7"/>
        <v>0</v>
      </c>
      <c r="AI68" s="12">
        <f t="shared" si="8"/>
        <v>3.4393809114361407E-3</v>
      </c>
      <c r="AJ68" s="12">
        <f t="shared" si="9"/>
        <v>3.4444956414578787E-3</v>
      </c>
      <c r="AK68" s="12">
        <f t="shared" si="9"/>
        <v>3.4393809114361407E-3</v>
      </c>
      <c r="AL68" s="12">
        <f t="shared" si="10"/>
        <v>3.4393809114361407E-3</v>
      </c>
      <c r="AM68" s="12">
        <f t="shared" si="11"/>
        <v>3.3656990335246828E-3</v>
      </c>
      <c r="AN68" s="15">
        <f t="shared" si="12"/>
        <v>0</v>
      </c>
      <c r="AO68" s="15">
        <f t="shared" si="13"/>
        <v>0</v>
      </c>
    </row>
    <row r="69" spans="1:41" customFormat="1">
      <c r="A69" t="s">
        <v>51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9" t="s">
        <v>123</v>
      </c>
      <c r="W69" s="10" t="s">
        <v>123</v>
      </c>
      <c r="X69" s="9">
        <v>0</v>
      </c>
      <c r="Y69" s="8">
        <v>0</v>
      </c>
      <c r="Z69" s="8">
        <v>0</v>
      </c>
      <c r="AA69" s="8">
        <v>0</v>
      </c>
      <c r="AB69" s="15">
        <f t="shared" ref="AB69:AB97" si="14">IF(B69&lt;&gt;0,O69/B69-1,0)</f>
        <v>0</v>
      </c>
      <c r="AC69" s="15">
        <f t="shared" ref="AC69:AC97" si="15">IF(C69&lt;&gt;0,P69/C69-1,0)</f>
        <v>0</v>
      </c>
      <c r="AD69" s="15">
        <f t="shared" ref="AD69:AD97" si="16">IF(D69&lt;&gt;0,Q69/D69-1,0)</f>
        <v>0</v>
      </c>
      <c r="AE69" s="15">
        <f t="shared" ref="AE69:AE97" si="17">IF(E69&lt;&gt;0,R69/E69-1,0)</f>
        <v>0</v>
      </c>
      <c r="AF69" s="15">
        <f t="shared" ref="AF69:AF97" si="18">IF(F69&lt;&gt;0,S69/F69-1,0)</f>
        <v>0</v>
      </c>
      <c r="AG69" s="15">
        <f t="shared" ref="AG69:AG97" si="19">IF(G69&lt;&gt;0,T69/G69-1,0)</f>
        <v>0</v>
      </c>
      <c r="AH69" s="15">
        <f t="shared" ref="AH69:AH97" si="20">IF(H69&lt;&gt;0,U69/H69-1,0)</f>
        <v>0</v>
      </c>
      <c r="AI69" s="15">
        <f t="shared" ref="AI69:AI97" si="21">IF(I69&lt;&gt;0,V69/I69-1,0)</f>
        <v>0</v>
      </c>
      <c r="AJ69" s="15">
        <f t="shared" ref="AJ69:AK97" si="22">IF(J69&lt;&gt;0,W69/J69-1,0)</f>
        <v>0</v>
      </c>
      <c r="AK69" s="15">
        <f t="shared" si="22"/>
        <v>0</v>
      </c>
      <c r="AL69" s="15">
        <f t="shared" ref="AL69:AL97" si="23">IF(K69&lt;&gt;0,X69/K69-1,0)</f>
        <v>0</v>
      </c>
      <c r="AM69" s="15">
        <f t="shared" ref="AM69:AM97" si="24">IF(L69&lt;&gt;0,Y69/L69-1,0)</f>
        <v>0</v>
      </c>
      <c r="AN69" s="15">
        <f t="shared" ref="AN69:AN97" si="25">IF(M69&lt;&gt;0,Z69/M69-1,0)</f>
        <v>0</v>
      </c>
      <c r="AO69" s="15">
        <f t="shared" ref="AO69:AO97" si="26">IF(N69&lt;&gt;0,AA69/N69-1,0)</f>
        <v>0</v>
      </c>
    </row>
    <row r="70" spans="1:41" customFormat="1">
      <c r="A70" t="s">
        <v>69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9" t="s">
        <v>123</v>
      </c>
      <c r="W70" s="10" t="s">
        <v>123</v>
      </c>
      <c r="X70" s="9">
        <v>0</v>
      </c>
      <c r="Y70" s="8">
        <v>0</v>
      </c>
      <c r="Z70" s="8">
        <v>0</v>
      </c>
      <c r="AA70" s="8">
        <v>0</v>
      </c>
      <c r="AB70" s="15">
        <f t="shared" si="14"/>
        <v>0</v>
      </c>
      <c r="AC70" s="15">
        <f t="shared" si="15"/>
        <v>0</v>
      </c>
      <c r="AD70" s="15">
        <f t="shared" si="16"/>
        <v>0</v>
      </c>
      <c r="AE70" s="15">
        <f t="shared" si="17"/>
        <v>0</v>
      </c>
      <c r="AF70" s="15">
        <f t="shared" si="18"/>
        <v>0</v>
      </c>
      <c r="AG70" s="15">
        <f t="shared" si="19"/>
        <v>0</v>
      </c>
      <c r="AH70" s="15">
        <f t="shared" si="20"/>
        <v>0</v>
      </c>
      <c r="AI70" s="15">
        <f t="shared" si="21"/>
        <v>0</v>
      </c>
      <c r="AJ70" s="15">
        <f t="shared" si="22"/>
        <v>0</v>
      </c>
      <c r="AK70" s="15">
        <f t="shared" si="22"/>
        <v>0</v>
      </c>
      <c r="AL70" s="15">
        <f t="shared" si="23"/>
        <v>0</v>
      </c>
      <c r="AM70" s="15">
        <f t="shared" si="24"/>
        <v>0</v>
      </c>
      <c r="AN70" s="15">
        <f t="shared" si="25"/>
        <v>0</v>
      </c>
      <c r="AO70" s="15">
        <f t="shared" si="26"/>
        <v>0</v>
      </c>
    </row>
    <row r="71" spans="1:41" customFormat="1">
      <c r="A71" t="s">
        <v>109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8"/>
      <c r="P71" s="8"/>
      <c r="Q71" s="8"/>
      <c r="R71" s="8"/>
      <c r="S71" s="8"/>
      <c r="T71" s="8"/>
      <c r="U71" s="8"/>
      <c r="V71" s="9"/>
      <c r="W71" s="10"/>
      <c r="X71" s="9"/>
      <c r="Y71" s="8"/>
      <c r="Z71" s="8"/>
      <c r="AA71" s="8"/>
      <c r="AB71" s="15">
        <f t="shared" si="14"/>
        <v>0</v>
      </c>
      <c r="AC71" s="15">
        <f t="shared" si="15"/>
        <v>0</v>
      </c>
      <c r="AD71" s="15">
        <f t="shared" si="16"/>
        <v>0</v>
      </c>
      <c r="AE71" s="15">
        <f t="shared" si="17"/>
        <v>0</v>
      </c>
      <c r="AF71" s="15">
        <f t="shared" si="18"/>
        <v>0</v>
      </c>
      <c r="AG71" s="15">
        <f t="shared" si="19"/>
        <v>0</v>
      </c>
      <c r="AH71" s="15">
        <f t="shared" si="20"/>
        <v>0</v>
      </c>
      <c r="AI71" s="15">
        <f t="shared" si="21"/>
        <v>0</v>
      </c>
      <c r="AJ71" s="15">
        <f t="shared" si="22"/>
        <v>0</v>
      </c>
      <c r="AK71" s="15">
        <f t="shared" si="22"/>
        <v>0</v>
      </c>
      <c r="AL71" s="15">
        <f t="shared" si="23"/>
        <v>0</v>
      </c>
      <c r="AM71" s="15">
        <f t="shared" si="24"/>
        <v>0</v>
      </c>
      <c r="AN71" s="15">
        <f t="shared" si="25"/>
        <v>0</v>
      </c>
      <c r="AO71" s="15">
        <f t="shared" si="26"/>
        <v>0</v>
      </c>
    </row>
    <row r="72" spans="1:41" customFormat="1">
      <c r="A72" t="s">
        <v>29</v>
      </c>
      <c r="B72" s="2">
        <v>68</v>
      </c>
      <c r="C72" s="2">
        <v>18</v>
      </c>
      <c r="D72" s="2">
        <v>-709</v>
      </c>
      <c r="E72" s="2">
        <v>-709</v>
      </c>
      <c r="F72" s="2"/>
      <c r="G72" s="2"/>
      <c r="H72" s="2"/>
      <c r="I72" s="2">
        <v>-1.0389999999999999</v>
      </c>
      <c r="J72" s="2">
        <v>-39.380000000000003</v>
      </c>
      <c r="K72" s="2">
        <v>-1.0389999999999999</v>
      </c>
      <c r="L72" s="2">
        <v>-709</v>
      </c>
      <c r="M72" s="2"/>
      <c r="N72" s="2"/>
      <c r="O72" s="8">
        <v>68.229166666666657</v>
      </c>
      <c r="P72" s="8">
        <v>18</v>
      </c>
      <c r="Q72" s="8">
        <v>-711.63020833333326</v>
      </c>
      <c r="R72" s="8">
        <v>-711.63020833333326</v>
      </c>
      <c r="S72" s="8">
        <v>0</v>
      </c>
      <c r="T72" s="8">
        <v>0</v>
      </c>
      <c r="U72" s="8">
        <v>0</v>
      </c>
      <c r="V72" s="9">
        <v>-1.0430000000000001</v>
      </c>
      <c r="W72" s="10">
        <v>-39.535011574074069</v>
      </c>
      <c r="X72" s="9">
        <v>-1.0430000000000001</v>
      </c>
      <c r="Y72" s="8">
        <v>-711.63020833333326</v>
      </c>
      <c r="Z72" s="8">
        <v>0</v>
      </c>
      <c r="AA72" s="8">
        <v>0</v>
      </c>
      <c r="AB72" s="15">
        <f t="shared" si="14"/>
        <v>3.3700980392155078E-3</v>
      </c>
      <c r="AC72" s="15">
        <f t="shared" si="15"/>
        <v>0</v>
      </c>
      <c r="AD72" s="12">
        <f t="shared" si="16"/>
        <v>3.7097437705688741E-3</v>
      </c>
      <c r="AE72" s="12">
        <f t="shared" si="17"/>
        <v>3.7097437705688741E-3</v>
      </c>
      <c r="AF72" s="15">
        <f t="shared" si="18"/>
        <v>0</v>
      </c>
      <c r="AG72" s="15">
        <f t="shared" si="19"/>
        <v>0</v>
      </c>
      <c r="AH72" s="15">
        <f t="shared" si="20"/>
        <v>0</v>
      </c>
      <c r="AI72" s="12">
        <f t="shared" si="21"/>
        <v>3.8498556304140674E-3</v>
      </c>
      <c r="AJ72" s="12">
        <f t="shared" si="22"/>
        <v>3.9363020333689214E-3</v>
      </c>
      <c r="AK72" s="12">
        <f t="shared" si="22"/>
        <v>3.8498556304140674E-3</v>
      </c>
      <c r="AL72" s="12">
        <f t="shared" si="23"/>
        <v>3.8498556304140674E-3</v>
      </c>
      <c r="AM72" s="12">
        <f t="shared" si="24"/>
        <v>3.7097437705688741E-3</v>
      </c>
      <c r="AN72" s="15">
        <f t="shared" si="25"/>
        <v>0</v>
      </c>
      <c r="AO72" s="15">
        <f t="shared" si="26"/>
        <v>0</v>
      </c>
    </row>
    <row r="73" spans="1:41" customFormat="1">
      <c r="A73" t="s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9" t="s">
        <v>123</v>
      </c>
      <c r="W73" s="10" t="s">
        <v>123</v>
      </c>
      <c r="X73" s="9">
        <v>0</v>
      </c>
      <c r="Y73" s="8">
        <v>0</v>
      </c>
      <c r="Z73" s="8">
        <v>0</v>
      </c>
      <c r="AA73" s="8">
        <v>0</v>
      </c>
      <c r="AB73" s="15">
        <f t="shared" si="14"/>
        <v>0</v>
      </c>
      <c r="AC73" s="15">
        <f t="shared" si="15"/>
        <v>0</v>
      </c>
      <c r="AD73" s="15">
        <f t="shared" si="16"/>
        <v>0</v>
      </c>
      <c r="AE73" s="15">
        <f t="shared" si="17"/>
        <v>0</v>
      </c>
      <c r="AF73" s="15">
        <f t="shared" si="18"/>
        <v>0</v>
      </c>
      <c r="AG73" s="15">
        <f t="shared" si="19"/>
        <v>0</v>
      </c>
      <c r="AH73" s="15">
        <f t="shared" si="20"/>
        <v>0</v>
      </c>
      <c r="AI73" s="15">
        <f t="shared" si="21"/>
        <v>0</v>
      </c>
      <c r="AJ73" s="15">
        <f t="shared" si="22"/>
        <v>0</v>
      </c>
      <c r="AK73" s="15">
        <f t="shared" si="22"/>
        <v>0</v>
      </c>
      <c r="AL73" s="15">
        <f t="shared" si="23"/>
        <v>0</v>
      </c>
      <c r="AM73" s="15">
        <f t="shared" si="24"/>
        <v>0</v>
      </c>
      <c r="AN73" s="15">
        <f t="shared" si="25"/>
        <v>0</v>
      </c>
      <c r="AO73" s="15">
        <f t="shared" si="26"/>
        <v>0</v>
      </c>
    </row>
    <row r="74" spans="1:41" customFormat="1">
      <c r="A74" t="s">
        <v>110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8"/>
      <c r="P74" s="8"/>
      <c r="Q74" s="8"/>
      <c r="R74" s="8"/>
      <c r="S74" s="8"/>
      <c r="T74" s="8"/>
      <c r="U74" s="8"/>
      <c r="V74" s="9"/>
      <c r="W74" s="10"/>
      <c r="X74" s="9"/>
      <c r="Y74" s="8"/>
      <c r="Z74" s="8"/>
      <c r="AA74" s="8"/>
      <c r="AB74" s="15">
        <f t="shared" si="14"/>
        <v>0</v>
      </c>
      <c r="AC74" s="15">
        <f t="shared" si="15"/>
        <v>0</v>
      </c>
      <c r="AD74" s="15">
        <f t="shared" si="16"/>
        <v>0</v>
      </c>
      <c r="AE74" s="15">
        <f t="shared" si="17"/>
        <v>0</v>
      </c>
      <c r="AF74" s="15">
        <f t="shared" si="18"/>
        <v>0</v>
      </c>
      <c r="AG74" s="15">
        <f t="shared" si="19"/>
        <v>0</v>
      </c>
      <c r="AH74" s="15">
        <f t="shared" si="20"/>
        <v>0</v>
      </c>
      <c r="AI74" s="15">
        <f t="shared" si="21"/>
        <v>0</v>
      </c>
      <c r="AJ74" s="15">
        <f t="shared" si="22"/>
        <v>0</v>
      </c>
      <c r="AK74" s="15">
        <f t="shared" si="22"/>
        <v>0</v>
      </c>
      <c r="AL74" s="15">
        <f t="shared" si="23"/>
        <v>0</v>
      </c>
      <c r="AM74" s="15">
        <f t="shared" si="24"/>
        <v>0</v>
      </c>
      <c r="AN74" s="15">
        <f t="shared" si="25"/>
        <v>0</v>
      </c>
      <c r="AO74" s="15">
        <f t="shared" si="26"/>
        <v>0</v>
      </c>
    </row>
    <row r="75" spans="1:41" customFormat="1">
      <c r="A75" t="s">
        <v>30</v>
      </c>
      <c r="B75" s="6">
        <v>3053</v>
      </c>
      <c r="C75" s="2">
        <v>27</v>
      </c>
      <c r="D75" s="6">
        <v>-34811</v>
      </c>
      <c r="E75" s="6">
        <v>-35503</v>
      </c>
      <c r="F75" s="2"/>
      <c r="G75" s="2"/>
      <c r="H75" s="2">
        <v>693</v>
      </c>
      <c r="I75" s="2">
        <v>-1.1399999999999999</v>
      </c>
      <c r="J75" s="7">
        <v>-1289.29</v>
      </c>
      <c r="K75" s="2">
        <v>-1.163</v>
      </c>
      <c r="L75" s="6">
        <v>-35503</v>
      </c>
      <c r="M75" s="2"/>
      <c r="N75" s="2"/>
      <c r="O75" s="8">
        <v>3052.7467633838678</v>
      </c>
      <c r="P75" s="8">
        <v>27</v>
      </c>
      <c r="Q75" s="8">
        <v>-34930.935508689741</v>
      </c>
      <c r="R75" s="8">
        <v>-35625.554728689742</v>
      </c>
      <c r="S75" s="8">
        <v>0</v>
      </c>
      <c r="T75" s="8">
        <v>0</v>
      </c>
      <c r="U75" s="8">
        <v>694.61922000000004</v>
      </c>
      <c r="V75" s="9">
        <v>-1.1442460910177157</v>
      </c>
      <c r="W75" s="10">
        <v>-1293.738352173694</v>
      </c>
      <c r="X75" s="9">
        <v>-1.1670000000000003</v>
      </c>
      <c r="Y75" s="8">
        <v>-35625.554728689742</v>
      </c>
      <c r="Z75" s="8">
        <v>0</v>
      </c>
      <c r="AA75" s="8">
        <v>0</v>
      </c>
      <c r="AB75" s="15">
        <f t="shared" si="14"/>
        <v>-8.2946811703954459E-5</v>
      </c>
      <c r="AC75" s="15">
        <f t="shared" si="15"/>
        <v>0</v>
      </c>
      <c r="AD75" s="12">
        <f t="shared" si="16"/>
        <v>3.4453336212616481E-3</v>
      </c>
      <c r="AE75" s="12">
        <f t="shared" si="17"/>
        <v>3.4519541641477858E-3</v>
      </c>
      <c r="AF75" s="15">
        <f t="shared" si="18"/>
        <v>0</v>
      </c>
      <c r="AG75" s="15">
        <f t="shared" si="19"/>
        <v>0</v>
      </c>
      <c r="AH75" s="5">
        <f t="shared" si="20"/>
        <v>2.3365367965368922E-3</v>
      </c>
      <c r="AI75" s="12">
        <f t="shared" si="21"/>
        <v>3.7246412436102716E-3</v>
      </c>
      <c r="AJ75" s="12">
        <f t="shared" si="22"/>
        <v>3.4502339843589525E-3</v>
      </c>
      <c r="AK75" s="12">
        <f t="shared" si="22"/>
        <v>3.4393809114361407E-3</v>
      </c>
      <c r="AL75" s="12">
        <f t="shared" si="23"/>
        <v>3.4393809114361407E-3</v>
      </c>
      <c r="AM75" s="12">
        <f t="shared" si="24"/>
        <v>3.4519541641477858E-3</v>
      </c>
      <c r="AN75" s="15">
        <f t="shared" si="25"/>
        <v>0</v>
      </c>
      <c r="AO75" s="15">
        <f t="shared" si="26"/>
        <v>0</v>
      </c>
    </row>
    <row r="76" spans="1:41" customFormat="1">
      <c r="A76" t="s">
        <v>52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9" t="s">
        <v>123</v>
      </c>
      <c r="W76" s="10" t="s">
        <v>123</v>
      </c>
      <c r="X76" s="9">
        <v>0</v>
      </c>
      <c r="Y76" s="8">
        <v>0</v>
      </c>
      <c r="Z76" s="8">
        <v>0</v>
      </c>
      <c r="AA76" s="8">
        <v>0</v>
      </c>
      <c r="AB76" s="15">
        <f t="shared" si="14"/>
        <v>0</v>
      </c>
      <c r="AC76" s="15">
        <f t="shared" si="15"/>
        <v>0</v>
      </c>
      <c r="AD76" s="15">
        <f t="shared" si="16"/>
        <v>0</v>
      </c>
      <c r="AE76" s="15">
        <f t="shared" si="17"/>
        <v>0</v>
      </c>
      <c r="AF76" s="15">
        <f t="shared" si="18"/>
        <v>0</v>
      </c>
      <c r="AG76" s="15">
        <f t="shared" si="19"/>
        <v>0</v>
      </c>
      <c r="AH76" s="15">
        <f t="shared" si="20"/>
        <v>0</v>
      </c>
      <c r="AI76" s="15">
        <f t="shared" si="21"/>
        <v>0</v>
      </c>
      <c r="AJ76" s="15">
        <f t="shared" si="22"/>
        <v>0</v>
      </c>
      <c r="AK76" s="15">
        <f t="shared" si="22"/>
        <v>0</v>
      </c>
      <c r="AL76" s="15">
        <f t="shared" si="23"/>
        <v>0</v>
      </c>
      <c r="AM76" s="15">
        <f t="shared" si="24"/>
        <v>0</v>
      </c>
      <c r="AN76" s="15">
        <f t="shared" si="25"/>
        <v>0</v>
      </c>
      <c r="AO76" s="15">
        <f t="shared" si="26"/>
        <v>0</v>
      </c>
    </row>
    <row r="77" spans="1:41" customFormat="1">
      <c r="A77" t="s">
        <v>71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9" t="s">
        <v>123</v>
      </c>
      <c r="W77" s="10" t="s">
        <v>123</v>
      </c>
      <c r="X77" s="9">
        <v>0</v>
      </c>
      <c r="Y77" s="8">
        <v>0</v>
      </c>
      <c r="Z77" s="8">
        <v>0</v>
      </c>
      <c r="AA77" s="8">
        <v>0</v>
      </c>
      <c r="AB77" s="15">
        <f t="shared" si="14"/>
        <v>0</v>
      </c>
      <c r="AC77" s="15">
        <f t="shared" si="15"/>
        <v>0</v>
      </c>
      <c r="AD77" s="15">
        <f t="shared" si="16"/>
        <v>0</v>
      </c>
      <c r="AE77" s="15">
        <f t="shared" si="17"/>
        <v>0</v>
      </c>
      <c r="AF77" s="15">
        <f t="shared" si="18"/>
        <v>0</v>
      </c>
      <c r="AG77" s="15">
        <f t="shared" si="19"/>
        <v>0</v>
      </c>
      <c r="AH77" s="15">
        <f t="shared" si="20"/>
        <v>0</v>
      </c>
      <c r="AI77" s="15">
        <f t="shared" si="21"/>
        <v>0</v>
      </c>
      <c r="AJ77" s="15">
        <f t="shared" si="22"/>
        <v>0</v>
      </c>
      <c r="AK77" s="15">
        <f t="shared" si="22"/>
        <v>0</v>
      </c>
      <c r="AL77" s="15">
        <f t="shared" si="23"/>
        <v>0</v>
      </c>
      <c r="AM77" s="15">
        <f t="shared" si="24"/>
        <v>0</v>
      </c>
      <c r="AN77" s="15">
        <f t="shared" si="25"/>
        <v>0</v>
      </c>
      <c r="AO77" s="15">
        <f t="shared" si="26"/>
        <v>0</v>
      </c>
    </row>
    <row r="78" spans="1:41" customFormat="1">
      <c r="A78" t="s">
        <v>111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8"/>
      <c r="P78" s="8"/>
      <c r="Q78" s="8"/>
      <c r="R78" s="8"/>
      <c r="S78" s="8"/>
      <c r="T78" s="8"/>
      <c r="U78" s="8"/>
      <c r="V78" s="9"/>
      <c r="W78" s="10"/>
      <c r="X78" s="9"/>
      <c r="Y78" s="8"/>
      <c r="Z78" s="8"/>
      <c r="AA78" s="8"/>
      <c r="AB78" s="15">
        <f t="shared" si="14"/>
        <v>0</v>
      </c>
      <c r="AC78" s="15">
        <f t="shared" si="15"/>
        <v>0</v>
      </c>
      <c r="AD78" s="15">
        <f t="shared" si="16"/>
        <v>0</v>
      </c>
      <c r="AE78" s="15">
        <f t="shared" si="17"/>
        <v>0</v>
      </c>
      <c r="AF78" s="15">
        <f t="shared" si="18"/>
        <v>0</v>
      </c>
      <c r="AG78" s="15">
        <f t="shared" si="19"/>
        <v>0</v>
      </c>
      <c r="AH78" s="15">
        <f t="shared" si="20"/>
        <v>0</v>
      </c>
      <c r="AI78" s="15">
        <f t="shared" si="21"/>
        <v>0</v>
      </c>
      <c r="AJ78" s="15">
        <f t="shared" si="22"/>
        <v>0</v>
      </c>
      <c r="AK78" s="15">
        <f t="shared" si="22"/>
        <v>0</v>
      </c>
      <c r="AL78" s="15">
        <f t="shared" si="23"/>
        <v>0</v>
      </c>
      <c r="AM78" s="15">
        <f t="shared" si="24"/>
        <v>0</v>
      </c>
      <c r="AN78" s="15">
        <f t="shared" si="25"/>
        <v>0</v>
      </c>
      <c r="AO78" s="15">
        <f t="shared" si="26"/>
        <v>0</v>
      </c>
    </row>
    <row r="79" spans="1:41" customFormat="1">
      <c r="A79" t="s">
        <v>31</v>
      </c>
      <c r="B79" s="6">
        <v>8911</v>
      </c>
      <c r="C79" s="2">
        <v>8</v>
      </c>
      <c r="D79" s="6">
        <v>-102281</v>
      </c>
      <c r="E79" s="6">
        <v>-102486</v>
      </c>
      <c r="F79" s="2"/>
      <c r="G79" s="2"/>
      <c r="H79" s="2">
        <v>204</v>
      </c>
      <c r="I79" s="2">
        <v>-1.1479999999999999</v>
      </c>
      <c r="J79" s="7">
        <v>-12785.18</v>
      </c>
      <c r="K79" s="2">
        <v>-1.1499999999999999</v>
      </c>
      <c r="L79" s="6">
        <v>-66067</v>
      </c>
      <c r="M79" s="6">
        <v>-30678</v>
      </c>
      <c r="N79" s="6">
        <v>-5740</v>
      </c>
      <c r="O79" s="8">
        <v>8911.3276839311602</v>
      </c>
      <c r="P79" s="8">
        <v>8</v>
      </c>
      <c r="Q79" s="8">
        <v>-104163.88636182284</v>
      </c>
      <c r="R79" s="8">
        <v>-104368.72528182284</v>
      </c>
      <c r="S79" s="8">
        <v>0</v>
      </c>
      <c r="T79" s="8">
        <v>0</v>
      </c>
      <c r="U79" s="8">
        <v>204.83891999999997</v>
      </c>
      <c r="V79" s="9">
        <v>-1.1688930096202206</v>
      </c>
      <c r="W79" s="10">
        <v>-13020.485795227854</v>
      </c>
      <c r="X79" s="9">
        <v>-1.1711916448771125</v>
      </c>
      <c r="Y79" s="8">
        <v>-67727.322</v>
      </c>
      <c r="Z79" s="8">
        <v>-30853.59698390825</v>
      </c>
      <c r="AA79" s="8">
        <v>-5787.8062979145907</v>
      </c>
      <c r="AB79" s="15">
        <f t="shared" si="14"/>
        <v>3.6772969493892305E-5</v>
      </c>
      <c r="AC79" s="15">
        <f t="shared" si="15"/>
        <v>0</v>
      </c>
      <c r="AD79" s="12">
        <f t="shared" si="16"/>
        <v>1.8408955346768563E-2</v>
      </c>
      <c r="AE79" s="12">
        <f t="shared" si="17"/>
        <v>1.8370560679730419E-2</v>
      </c>
      <c r="AF79" s="15">
        <f t="shared" si="18"/>
        <v>0</v>
      </c>
      <c r="AG79" s="15">
        <f t="shared" si="19"/>
        <v>0</v>
      </c>
      <c r="AH79" s="5">
        <f t="shared" si="20"/>
        <v>4.1123529411764004E-3</v>
      </c>
      <c r="AI79" s="12">
        <f t="shared" si="21"/>
        <v>1.8199485731899445E-2</v>
      </c>
      <c r="AJ79" s="12">
        <f t="shared" si="22"/>
        <v>1.8404574298355847E-2</v>
      </c>
      <c r="AK79" s="12">
        <f t="shared" si="22"/>
        <v>1.8427517284445694E-2</v>
      </c>
      <c r="AL79" s="12">
        <f t="shared" si="23"/>
        <v>1.8427517284445694E-2</v>
      </c>
      <c r="AM79" s="12">
        <f t="shared" si="24"/>
        <v>2.5130882286164002E-2</v>
      </c>
      <c r="AN79" s="12">
        <f t="shared" si="25"/>
        <v>5.7238732612376886E-3</v>
      </c>
      <c r="AO79" s="5">
        <f t="shared" si="26"/>
        <v>8.3286233300681189E-3</v>
      </c>
    </row>
    <row r="80" spans="1:41" customFormat="1">
      <c r="A80" t="s">
        <v>53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9" t="s">
        <v>123</v>
      </c>
      <c r="W80" s="10" t="s">
        <v>123</v>
      </c>
      <c r="X80" s="9">
        <v>0</v>
      </c>
      <c r="Y80" s="8">
        <v>0</v>
      </c>
      <c r="Z80" s="8">
        <v>0</v>
      </c>
      <c r="AA80" s="8">
        <v>0</v>
      </c>
      <c r="AB80" s="15">
        <f t="shared" si="14"/>
        <v>0</v>
      </c>
      <c r="AC80" s="15">
        <f t="shared" si="15"/>
        <v>0</v>
      </c>
      <c r="AD80" s="15">
        <f t="shared" si="16"/>
        <v>0</v>
      </c>
      <c r="AE80" s="15">
        <f t="shared" si="17"/>
        <v>0</v>
      </c>
      <c r="AF80" s="15">
        <f t="shared" si="18"/>
        <v>0</v>
      </c>
      <c r="AG80" s="15">
        <f t="shared" si="19"/>
        <v>0</v>
      </c>
      <c r="AH80" s="15">
        <f t="shared" si="20"/>
        <v>0</v>
      </c>
      <c r="AI80" s="15">
        <f t="shared" si="21"/>
        <v>0</v>
      </c>
      <c r="AJ80" s="15">
        <f t="shared" si="22"/>
        <v>0</v>
      </c>
      <c r="AK80" s="15">
        <f t="shared" si="22"/>
        <v>0</v>
      </c>
      <c r="AL80" s="15">
        <f t="shared" si="23"/>
        <v>0</v>
      </c>
      <c r="AM80" s="15">
        <f t="shared" si="24"/>
        <v>0</v>
      </c>
      <c r="AN80" s="15">
        <f t="shared" si="25"/>
        <v>0</v>
      </c>
      <c r="AO80" s="15">
        <f t="shared" si="26"/>
        <v>0</v>
      </c>
    </row>
    <row r="81" spans="1:41" customFormat="1">
      <c r="A81" t="s">
        <v>72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9" t="s">
        <v>123</v>
      </c>
      <c r="W81" s="10" t="s">
        <v>123</v>
      </c>
      <c r="X81" s="9">
        <v>0</v>
      </c>
      <c r="Y81" s="8">
        <v>0</v>
      </c>
      <c r="Z81" s="8">
        <v>0</v>
      </c>
      <c r="AA81" s="8">
        <v>0</v>
      </c>
      <c r="AB81" s="15">
        <f t="shared" si="14"/>
        <v>0</v>
      </c>
      <c r="AC81" s="15">
        <f t="shared" si="15"/>
        <v>0</v>
      </c>
      <c r="AD81" s="15">
        <f t="shared" si="16"/>
        <v>0</v>
      </c>
      <c r="AE81" s="15">
        <f t="shared" si="17"/>
        <v>0</v>
      </c>
      <c r="AF81" s="15">
        <f t="shared" si="18"/>
        <v>0</v>
      </c>
      <c r="AG81" s="15">
        <f t="shared" si="19"/>
        <v>0</v>
      </c>
      <c r="AH81" s="15">
        <f t="shared" si="20"/>
        <v>0</v>
      </c>
      <c r="AI81" s="15">
        <f t="shared" si="21"/>
        <v>0</v>
      </c>
      <c r="AJ81" s="15">
        <f t="shared" si="22"/>
        <v>0</v>
      </c>
      <c r="AK81" s="15">
        <f t="shared" si="22"/>
        <v>0</v>
      </c>
      <c r="AL81" s="15">
        <f t="shared" si="23"/>
        <v>0</v>
      </c>
      <c r="AM81" s="15">
        <f t="shared" si="24"/>
        <v>0</v>
      </c>
      <c r="AN81" s="15">
        <f t="shared" si="25"/>
        <v>0</v>
      </c>
      <c r="AO81" s="15">
        <f t="shared" si="26"/>
        <v>0</v>
      </c>
    </row>
    <row r="82" spans="1:41" customFormat="1">
      <c r="A82" t="s">
        <v>112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8"/>
      <c r="P82" s="8"/>
      <c r="Q82" s="8"/>
      <c r="R82" s="8"/>
      <c r="S82" s="8"/>
      <c r="T82" s="8"/>
      <c r="U82" s="8"/>
      <c r="V82" s="9"/>
      <c r="W82" s="10"/>
      <c r="X82" s="9"/>
      <c r="Y82" s="8"/>
      <c r="Z82" s="8"/>
      <c r="AA82" s="8"/>
      <c r="AB82" s="15">
        <f t="shared" si="14"/>
        <v>0</v>
      </c>
      <c r="AC82" s="15">
        <f t="shared" si="15"/>
        <v>0</v>
      </c>
      <c r="AD82" s="15">
        <f t="shared" si="16"/>
        <v>0</v>
      </c>
      <c r="AE82" s="15">
        <f t="shared" si="17"/>
        <v>0</v>
      </c>
      <c r="AF82" s="15">
        <f t="shared" si="18"/>
        <v>0</v>
      </c>
      <c r="AG82" s="15">
        <f t="shared" si="19"/>
        <v>0</v>
      </c>
      <c r="AH82" s="15">
        <f t="shared" si="20"/>
        <v>0</v>
      </c>
      <c r="AI82" s="15">
        <f t="shared" si="21"/>
        <v>0</v>
      </c>
      <c r="AJ82" s="15">
        <f t="shared" si="22"/>
        <v>0</v>
      </c>
      <c r="AK82" s="15">
        <f t="shared" si="22"/>
        <v>0</v>
      </c>
      <c r="AL82" s="15">
        <f t="shared" si="23"/>
        <v>0</v>
      </c>
      <c r="AM82" s="15">
        <f t="shared" si="24"/>
        <v>0</v>
      </c>
      <c r="AN82" s="15">
        <f t="shared" si="25"/>
        <v>0</v>
      </c>
      <c r="AO82" s="15">
        <f t="shared" si="26"/>
        <v>0</v>
      </c>
    </row>
    <row r="83" spans="1:41" customFormat="1">
      <c r="A83" t="s">
        <v>32</v>
      </c>
      <c r="B83" s="6">
        <v>2596</v>
      </c>
      <c r="C83" s="2">
        <v>7</v>
      </c>
      <c r="D83" s="6">
        <v>-26662</v>
      </c>
      <c r="E83" s="6">
        <v>-26975</v>
      </c>
      <c r="F83" s="2"/>
      <c r="G83" s="2"/>
      <c r="H83" s="2">
        <v>313</v>
      </c>
      <c r="I83" s="2">
        <v>-1.0269999999999999</v>
      </c>
      <c r="J83" s="7">
        <v>-3808.82</v>
      </c>
      <c r="K83" s="2">
        <v>-1.0389999999999999</v>
      </c>
      <c r="L83" s="6">
        <v>-26975</v>
      </c>
      <c r="M83" s="2"/>
      <c r="N83" s="2"/>
      <c r="O83" s="8">
        <v>2596.2643181887256</v>
      </c>
      <c r="P83" s="8">
        <v>7</v>
      </c>
      <c r="Q83" s="8">
        <v>-26763.657158708407</v>
      </c>
      <c r="R83" s="8">
        <v>-27079.036838708409</v>
      </c>
      <c r="S83" s="8">
        <v>0</v>
      </c>
      <c r="T83" s="8">
        <v>0</v>
      </c>
      <c r="U83" s="8">
        <v>315.37968000000001</v>
      </c>
      <c r="V83" s="9">
        <v>-1.030852558855794</v>
      </c>
      <c r="W83" s="10">
        <v>-3823.3795941012008</v>
      </c>
      <c r="X83" s="9">
        <v>-1.0430000000000001</v>
      </c>
      <c r="Y83" s="8">
        <v>-27079.036838708409</v>
      </c>
      <c r="Z83" s="8">
        <v>0</v>
      </c>
      <c r="AA83" s="8">
        <v>0</v>
      </c>
      <c r="AB83" s="15">
        <f t="shared" si="14"/>
        <v>1.0181748410076352E-4</v>
      </c>
      <c r="AC83" s="15">
        <f t="shared" si="15"/>
        <v>0</v>
      </c>
      <c r="AD83" s="12">
        <f t="shared" si="16"/>
        <v>3.8128106934365302E-3</v>
      </c>
      <c r="AE83" s="12">
        <f t="shared" si="17"/>
        <v>3.8567873478556614E-3</v>
      </c>
      <c r="AF83" s="15">
        <f t="shared" si="18"/>
        <v>0</v>
      </c>
      <c r="AG83" s="15">
        <f t="shared" si="19"/>
        <v>0</v>
      </c>
      <c r="AH83" s="12">
        <f t="shared" si="20"/>
        <v>7.6028115015973619E-3</v>
      </c>
      <c r="AI83" s="12">
        <f t="shared" si="21"/>
        <v>3.7512744457586233E-3</v>
      </c>
      <c r="AJ83" s="12">
        <f t="shared" si="22"/>
        <v>3.8225996768554982E-3</v>
      </c>
      <c r="AK83" s="12">
        <f t="shared" si="22"/>
        <v>3.8498556304140674E-3</v>
      </c>
      <c r="AL83" s="12">
        <f t="shared" si="23"/>
        <v>3.8498556304140674E-3</v>
      </c>
      <c r="AM83" s="12">
        <f t="shared" si="24"/>
        <v>3.8567873478556614E-3</v>
      </c>
      <c r="AN83" s="15">
        <f t="shared" si="25"/>
        <v>0</v>
      </c>
      <c r="AO83" s="15">
        <f t="shared" si="26"/>
        <v>0</v>
      </c>
    </row>
    <row r="84" spans="1:41" customFormat="1">
      <c r="A84" t="s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9" t="s">
        <v>123</v>
      </c>
      <c r="W84" s="10" t="s">
        <v>123</v>
      </c>
      <c r="X84" s="9">
        <v>0</v>
      </c>
      <c r="Y84" s="8">
        <v>0</v>
      </c>
      <c r="Z84" s="8">
        <v>0</v>
      </c>
      <c r="AA84" s="8">
        <v>0</v>
      </c>
      <c r="AB84" s="15">
        <f t="shared" si="14"/>
        <v>0</v>
      </c>
      <c r="AC84" s="15">
        <f t="shared" si="15"/>
        <v>0</v>
      </c>
      <c r="AD84" s="15">
        <f t="shared" si="16"/>
        <v>0</v>
      </c>
      <c r="AE84" s="15">
        <f t="shared" si="17"/>
        <v>0</v>
      </c>
      <c r="AF84" s="15">
        <f t="shared" si="18"/>
        <v>0</v>
      </c>
      <c r="AG84" s="15">
        <f t="shared" si="19"/>
        <v>0</v>
      </c>
      <c r="AH84" s="15">
        <f t="shared" si="20"/>
        <v>0</v>
      </c>
      <c r="AI84" s="15">
        <f t="shared" si="21"/>
        <v>0</v>
      </c>
      <c r="AJ84" s="15">
        <f t="shared" si="22"/>
        <v>0</v>
      </c>
      <c r="AK84" s="15">
        <f t="shared" si="22"/>
        <v>0</v>
      </c>
      <c r="AL84" s="15">
        <f t="shared" si="23"/>
        <v>0</v>
      </c>
      <c r="AM84" s="15">
        <f t="shared" si="24"/>
        <v>0</v>
      </c>
      <c r="AN84" s="15">
        <f t="shared" si="25"/>
        <v>0</v>
      </c>
      <c r="AO84" s="15">
        <f t="shared" si="26"/>
        <v>0</v>
      </c>
    </row>
    <row r="85" spans="1:41" customFormat="1">
      <c r="A85" t="s">
        <v>113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8"/>
      <c r="P85" s="8"/>
      <c r="Q85" s="8"/>
      <c r="R85" s="8"/>
      <c r="S85" s="8"/>
      <c r="T85" s="8"/>
      <c r="U85" s="8"/>
      <c r="V85" s="9"/>
      <c r="W85" s="10"/>
      <c r="X85" s="9"/>
      <c r="Y85" s="8"/>
      <c r="Z85" s="8"/>
      <c r="AA85" s="8"/>
      <c r="AB85" s="15">
        <f t="shared" si="14"/>
        <v>0</v>
      </c>
      <c r="AC85" s="15">
        <f t="shared" si="15"/>
        <v>0</v>
      </c>
      <c r="AD85" s="15">
        <f t="shared" si="16"/>
        <v>0</v>
      </c>
      <c r="AE85" s="15">
        <f t="shared" si="17"/>
        <v>0</v>
      </c>
      <c r="AF85" s="15">
        <f t="shared" si="18"/>
        <v>0</v>
      </c>
      <c r="AG85" s="15">
        <f t="shared" si="19"/>
        <v>0</v>
      </c>
      <c r="AH85" s="15">
        <f t="shared" si="20"/>
        <v>0</v>
      </c>
      <c r="AI85" s="15">
        <f t="shared" si="21"/>
        <v>0</v>
      </c>
      <c r="AJ85" s="15">
        <f t="shared" si="22"/>
        <v>0</v>
      </c>
      <c r="AK85" s="15">
        <f t="shared" si="22"/>
        <v>0</v>
      </c>
      <c r="AL85" s="15">
        <f t="shared" si="23"/>
        <v>0</v>
      </c>
      <c r="AM85" s="15">
        <f t="shared" si="24"/>
        <v>0</v>
      </c>
      <c r="AN85" s="15">
        <f t="shared" si="25"/>
        <v>0</v>
      </c>
      <c r="AO85" s="15">
        <f t="shared" si="26"/>
        <v>0</v>
      </c>
    </row>
    <row r="86" spans="1:41" customFormat="1">
      <c r="A86" t="s">
        <v>33</v>
      </c>
      <c r="B86" s="6">
        <v>3697</v>
      </c>
      <c r="C86" s="2">
        <v>2</v>
      </c>
      <c r="D86" s="6">
        <v>-38434</v>
      </c>
      <c r="E86" s="6">
        <v>-38434</v>
      </c>
      <c r="F86" s="2"/>
      <c r="G86" s="2"/>
      <c r="H86" s="2">
        <v>0</v>
      </c>
      <c r="I86" s="2">
        <v>-1.04</v>
      </c>
      <c r="J86" s="7">
        <v>-19217.22</v>
      </c>
      <c r="K86" s="2">
        <v>-1.04</v>
      </c>
      <c r="L86" s="6">
        <v>-25103</v>
      </c>
      <c r="M86" s="6">
        <v>-11222</v>
      </c>
      <c r="N86" s="6">
        <v>-2109</v>
      </c>
      <c r="O86" s="8">
        <v>3696.9267425000012</v>
      </c>
      <c r="P86" s="8">
        <v>2</v>
      </c>
      <c r="Q86" s="8">
        <v>-39647.635160939055</v>
      </c>
      <c r="R86" s="8">
        <v>-39647.654480939062</v>
      </c>
      <c r="S86" s="8">
        <v>0</v>
      </c>
      <c r="T86" s="8">
        <v>0</v>
      </c>
      <c r="U86" s="8">
        <v>1.932E-2</v>
      </c>
      <c r="V86" s="9">
        <v>-1.0724484936406349</v>
      </c>
      <c r="W86" s="10">
        <v>-19823.817580469527</v>
      </c>
      <c r="X86" s="9">
        <v>-1.0724490162368709</v>
      </c>
      <c r="Y86" s="8">
        <v>-26266.089013874993</v>
      </c>
      <c r="Z86" s="8">
        <v>-11252.748539590106</v>
      </c>
      <c r="AA86" s="8">
        <v>-2128.8169274739594</v>
      </c>
      <c r="AB86" s="15">
        <f t="shared" si="14"/>
        <v>-1.9815390857158555E-5</v>
      </c>
      <c r="AC86" s="15">
        <f t="shared" si="15"/>
        <v>0</v>
      </c>
      <c r="AD86" s="12">
        <f t="shared" si="16"/>
        <v>3.1577123404773255E-2</v>
      </c>
      <c r="AE86" s="12">
        <f t="shared" si="17"/>
        <v>3.1577626084692278E-2</v>
      </c>
      <c r="AF86" s="15">
        <f t="shared" si="18"/>
        <v>0</v>
      </c>
      <c r="AG86" s="15">
        <f t="shared" si="19"/>
        <v>0</v>
      </c>
      <c r="AH86" s="15">
        <f t="shared" si="20"/>
        <v>0</v>
      </c>
      <c r="AI86" s="12">
        <f t="shared" si="21"/>
        <v>3.1200474654456523E-2</v>
      </c>
      <c r="AJ86" s="12">
        <f t="shared" si="22"/>
        <v>3.1565313841935838E-2</v>
      </c>
      <c r="AK86" s="15">
        <f t="shared" si="22"/>
        <v>3.1200977150837472E-2</v>
      </c>
      <c r="AL86" s="12">
        <f t="shared" si="23"/>
        <v>3.1200977150837472E-2</v>
      </c>
      <c r="AM86" s="12">
        <f t="shared" si="24"/>
        <v>4.633266995478591E-2</v>
      </c>
      <c r="AN86" s="12">
        <f t="shared" si="25"/>
        <v>2.740023132249636E-3</v>
      </c>
      <c r="AO86" s="12">
        <f t="shared" si="26"/>
        <v>9.3963620075672161E-3</v>
      </c>
    </row>
    <row r="87" spans="1:41" customFormat="1">
      <c r="A87" t="s">
        <v>74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9" t="s">
        <v>123</v>
      </c>
      <c r="W87" s="10" t="s">
        <v>123</v>
      </c>
      <c r="X87" s="9">
        <v>0</v>
      </c>
      <c r="Y87" s="8">
        <v>0</v>
      </c>
      <c r="Z87" s="8">
        <v>0</v>
      </c>
      <c r="AA87" s="8">
        <v>0</v>
      </c>
      <c r="AB87" s="15">
        <f t="shared" si="14"/>
        <v>0</v>
      </c>
      <c r="AC87" s="15">
        <f t="shared" si="15"/>
        <v>0</v>
      </c>
      <c r="AD87" s="15">
        <f t="shared" si="16"/>
        <v>0</v>
      </c>
      <c r="AE87" s="15">
        <f t="shared" si="17"/>
        <v>0</v>
      </c>
      <c r="AF87" s="15">
        <f t="shared" si="18"/>
        <v>0</v>
      </c>
      <c r="AG87" s="15">
        <f t="shared" si="19"/>
        <v>0</v>
      </c>
      <c r="AH87" s="15">
        <f t="shared" si="20"/>
        <v>0</v>
      </c>
      <c r="AI87" s="15">
        <f t="shared" si="21"/>
        <v>0</v>
      </c>
      <c r="AJ87" s="15">
        <f t="shared" si="22"/>
        <v>0</v>
      </c>
      <c r="AK87" s="15">
        <f t="shared" si="22"/>
        <v>0</v>
      </c>
      <c r="AL87" s="15">
        <f t="shared" si="23"/>
        <v>0</v>
      </c>
      <c r="AM87" s="15">
        <f t="shared" si="24"/>
        <v>0</v>
      </c>
      <c r="AN87" s="15">
        <f t="shared" si="25"/>
        <v>0</v>
      </c>
      <c r="AO87" s="15">
        <f t="shared" si="26"/>
        <v>0</v>
      </c>
    </row>
    <row r="88" spans="1:41" customFormat="1">
      <c r="A88" t="s">
        <v>114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8"/>
      <c r="P88" s="8"/>
      <c r="Q88" s="8"/>
      <c r="R88" s="8"/>
      <c r="S88" s="8"/>
      <c r="T88" s="8"/>
      <c r="U88" s="8"/>
      <c r="V88" s="9"/>
      <c r="W88" s="10"/>
      <c r="X88" s="9"/>
      <c r="Y88" s="8"/>
      <c r="Z88" s="8"/>
      <c r="AA88" s="8"/>
      <c r="AB88" s="15">
        <f t="shared" si="14"/>
        <v>0</v>
      </c>
      <c r="AC88" s="15">
        <f t="shared" si="15"/>
        <v>0</v>
      </c>
      <c r="AD88" s="15">
        <f t="shared" si="16"/>
        <v>0</v>
      </c>
      <c r="AE88" s="15">
        <f t="shared" si="17"/>
        <v>0</v>
      </c>
      <c r="AF88" s="15">
        <f t="shared" si="18"/>
        <v>0</v>
      </c>
      <c r="AG88" s="15">
        <f t="shared" si="19"/>
        <v>0</v>
      </c>
      <c r="AH88" s="15">
        <f t="shared" si="20"/>
        <v>0</v>
      </c>
      <c r="AI88" s="15">
        <f t="shared" si="21"/>
        <v>0</v>
      </c>
      <c r="AJ88" s="15">
        <f t="shared" si="22"/>
        <v>0</v>
      </c>
      <c r="AK88" s="15">
        <f t="shared" si="22"/>
        <v>0</v>
      </c>
      <c r="AL88" s="15">
        <f t="shared" si="23"/>
        <v>0</v>
      </c>
      <c r="AM88" s="15">
        <f t="shared" si="24"/>
        <v>0</v>
      </c>
      <c r="AN88" s="15">
        <f t="shared" si="25"/>
        <v>0</v>
      </c>
      <c r="AO88" s="15">
        <f t="shared" si="26"/>
        <v>0</v>
      </c>
    </row>
    <row r="89" spans="1:41" customFormat="1">
      <c r="A89" t="s">
        <v>34</v>
      </c>
      <c r="B89" s="6">
        <v>59454</v>
      </c>
      <c r="C89" s="2">
        <v>16</v>
      </c>
      <c r="D89" s="6">
        <v>-395550</v>
      </c>
      <c r="E89" s="6">
        <v>-400123</v>
      </c>
      <c r="F89" s="6">
        <v>3965</v>
      </c>
      <c r="G89" s="2"/>
      <c r="H89" s="6">
        <v>609</v>
      </c>
      <c r="I89" s="2">
        <v>-0.66500000000000004</v>
      </c>
      <c r="J89" s="7">
        <v>-24721.87</v>
      </c>
      <c r="K89" s="2">
        <v>-0.67300000000000004</v>
      </c>
      <c r="L89" s="6">
        <v>-400123</v>
      </c>
      <c r="M89" s="2"/>
      <c r="N89" s="2"/>
      <c r="O89" s="8">
        <v>59453.712503260875</v>
      </c>
      <c r="P89" s="8">
        <v>16</v>
      </c>
      <c r="Q89" s="8">
        <v>-396695.57128701091</v>
      </c>
      <c r="R89" s="8">
        <v>-401312.55939701095</v>
      </c>
      <c r="S89" s="8">
        <v>4005.6560000000004</v>
      </c>
      <c r="T89" s="8">
        <v>0</v>
      </c>
      <c r="U89" s="8">
        <v>611.33210999999994</v>
      </c>
      <c r="V89" s="9">
        <v>-0.66723431487184803</v>
      </c>
      <c r="W89" s="10">
        <v>-24793.473205438182</v>
      </c>
      <c r="X89" s="9">
        <v>-0.67500000000000016</v>
      </c>
      <c r="Y89" s="8">
        <v>-401312.55939701095</v>
      </c>
      <c r="Z89" s="8">
        <v>0</v>
      </c>
      <c r="AA89" s="8">
        <v>0</v>
      </c>
      <c r="AB89" s="15">
        <f t="shared" si="14"/>
        <v>-4.8356164282781222E-6</v>
      </c>
      <c r="AC89" s="15">
        <f t="shared" si="15"/>
        <v>0</v>
      </c>
      <c r="AD89" s="5">
        <f t="shared" si="16"/>
        <v>2.8961478624975889E-3</v>
      </c>
      <c r="AE89" s="5">
        <f t="shared" si="17"/>
        <v>2.9729842998551526E-3</v>
      </c>
      <c r="AF89" s="12">
        <f t="shared" si="18"/>
        <v>1.0253720050441562E-2</v>
      </c>
      <c r="AG89" s="15">
        <f t="shared" si="19"/>
        <v>0</v>
      </c>
      <c r="AH89" s="5">
        <f t="shared" si="20"/>
        <v>3.8294088669950099E-3</v>
      </c>
      <c r="AI89" s="12">
        <f t="shared" si="21"/>
        <v>3.3598719877414585E-3</v>
      </c>
      <c r="AJ89" s="12">
        <f t="shared" si="22"/>
        <v>2.8963506983161746E-3</v>
      </c>
      <c r="AK89" s="12">
        <f t="shared" si="22"/>
        <v>2.9717682020804492E-3</v>
      </c>
      <c r="AL89" s="12">
        <f t="shared" si="23"/>
        <v>2.9717682020804492E-3</v>
      </c>
      <c r="AM89" s="12">
        <f t="shared" si="24"/>
        <v>2.9729842998551526E-3</v>
      </c>
      <c r="AN89" s="15">
        <f t="shared" si="25"/>
        <v>0</v>
      </c>
      <c r="AO89" s="15">
        <f t="shared" si="26"/>
        <v>0</v>
      </c>
    </row>
    <row r="90" spans="1:41" customFormat="1">
      <c r="A90" t="s">
        <v>75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9" t="s">
        <v>123</v>
      </c>
      <c r="W90" s="10" t="s">
        <v>123</v>
      </c>
      <c r="X90" s="9">
        <v>0</v>
      </c>
      <c r="Y90" s="8">
        <v>0</v>
      </c>
      <c r="Z90" s="8">
        <v>0</v>
      </c>
      <c r="AA90" s="8">
        <v>0</v>
      </c>
      <c r="AB90" s="15">
        <f t="shared" si="14"/>
        <v>0</v>
      </c>
      <c r="AC90" s="15">
        <f t="shared" si="15"/>
        <v>0</v>
      </c>
      <c r="AD90" s="15">
        <f t="shared" si="16"/>
        <v>0</v>
      </c>
      <c r="AE90" s="15">
        <f t="shared" si="17"/>
        <v>0</v>
      </c>
      <c r="AF90" s="15">
        <f t="shared" si="18"/>
        <v>0</v>
      </c>
      <c r="AG90" s="15">
        <f t="shared" si="19"/>
        <v>0</v>
      </c>
      <c r="AH90" s="15">
        <f t="shared" si="20"/>
        <v>0</v>
      </c>
      <c r="AI90" s="15">
        <f t="shared" si="21"/>
        <v>0</v>
      </c>
      <c r="AJ90" s="15">
        <f t="shared" si="22"/>
        <v>0</v>
      </c>
      <c r="AK90" s="15">
        <f t="shared" si="22"/>
        <v>0</v>
      </c>
      <c r="AL90" s="15">
        <f t="shared" si="23"/>
        <v>0</v>
      </c>
      <c r="AM90" s="15">
        <f t="shared" si="24"/>
        <v>0</v>
      </c>
      <c r="AN90" s="15">
        <f t="shared" si="25"/>
        <v>0</v>
      </c>
      <c r="AO90" s="15">
        <f t="shared" si="26"/>
        <v>0</v>
      </c>
    </row>
    <row r="91" spans="1:41" customFormat="1">
      <c r="A91" t="s">
        <v>115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8"/>
      <c r="P91" s="8"/>
      <c r="Q91" s="8"/>
      <c r="R91" s="8"/>
      <c r="S91" s="8"/>
      <c r="T91" s="8"/>
      <c r="U91" s="8"/>
      <c r="V91" s="9"/>
      <c r="W91" s="10"/>
      <c r="X91" s="9"/>
      <c r="Y91" s="8"/>
      <c r="Z91" s="8"/>
      <c r="AA91" s="8"/>
      <c r="AB91" s="15">
        <f t="shared" si="14"/>
        <v>0</v>
      </c>
      <c r="AC91" s="15">
        <f t="shared" si="15"/>
        <v>0</v>
      </c>
      <c r="AD91" s="15">
        <f t="shared" si="16"/>
        <v>0</v>
      </c>
      <c r="AE91" s="15">
        <f t="shared" si="17"/>
        <v>0</v>
      </c>
      <c r="AF91" s="15">
        <f t="shared" si="18"/>
        <v>0</v>
      </c>
      <c r="AG91" s="15">
        <f t="shared" si="19"/>
        <v>0</v>
      </c>
      <c r="AH91" s="15">
        <f t="shared" si="20"/>
        <v>0</v>
      </c>
      <c r="AI91" s="15">
        <f t="shared" si="21"/>
        <v>0</v>
      </c>
      <c r="AJ91" s="15">
        <f t="shared" si="22"/>
        <v>0</v>
      </c>
      <c r="AK91" s="15">
        <f t="shared" si="22"/>
        <v>0</v>
      </c>
      <c r="AL91" s="15">
        <f t="shared" si="23"/>
        <v>0</v>
      </c>
      <c r="AM91" s="15">
        <f t="shared" si="24"/>
        <v>0</v>
      </c>
      <c r="AN91" s="15">
        <f t="shared" si="25"/>
        <v>0</v>
      </c>
      <c r="AO91" s="15">
        <f t="shared" si="26"/>
        <v>0</v>
      </c>
    </row>
    <row r="92" spans="1:41" customFormat="1">
      <c r="A92" t="s">
        <v>35</v>
      </c>
      <c r="B92" s="6">
        <v>147156</v>
      </c>
      <c r="C92" s="2">
        <v>33</v>
      </c>
      <c r="D92" s="6">
        <v>-997760</v>
      </c>
      <c r="E92" s="6">
        <v>-1006825</v>
      </c>
      <c r="F92" s="6">
        <v>8177</v>
      </c>
      <c r="G92" s="2"/>
      <c r="H92" s="6">
        <v>888</v>
      </c>
      <c r="I92" s="2">
        <v>-0.67800000000000005</v>
      </c>
      <c r="J92" s="7">
        <v>-30235.14</v>
      </c>
      <c r="K92" s="2">
        <v>-0.68400000000000005</v>
      </c>
      <c r="L92" s="6">
        <v>-737985</v>
      </c>
      <c r="M92" s="6">
        <v>-212994</v>
      </c>
      <c r="N92" s="6">
        <v>-55846</v>
      </c>
      <c r="O92" s="8">
        <v>147155.80010483693</v>
      </c>
      <c r="P92" s="8">
        <v>33</v>
      </c>
      <c r="Q92" s="8">
        <v>-1059677.5552625873</v>
      </c>
      <c r="R92" s="8">
        <v>-1068831.2834825872</v>
      </c>
      <c r="S92" s="8">
        <v>8261.665500000001</v>
      </c>
      <c r="T92" s="8">
        <v>0</v>
      </c>
      <c r="U92" s="8">
        <v>892.06272000000001</v>
      </c>
      <c r="V92" s="9">
        <v>-0.72010587044999275</v>
      </c>
      <c r="W92" s="10">
        <v>-32111.44106856325</v>
      </c>
      <c r="X92" s="9">
        <v>-0.72632630363270023</v>
      </c>
      <c r="Y92" s="8">
        <v>-799218.45678999997</v>
      </c>
      <c r="Z92" s="8">
        <v>-213767.00540327339</v>
      </c>
      <c r="AA92" s="8">
        <v>-55845.821289313855</v>
      </c>
      <c r="AB92" s="15">
        <f t="shared" si="14"/>
        <v>-1.3583894851176836E-6</v>
      </c>
      <c r="AC92" s="15">
        <f t="shared" si="15"/>
        <v>0</v>
      </c>
      <c r="AD92" s="5">
        <f t="shared" si="16"/>
        <v>6.2056561961380652E-2</v>
      </c>
      <c r="AE92" s="5">
        <f t="shared" si="17"/>
        <v>6.1585959310294536E-2</v>
      </c>
      <c r="AF92" s="12">
        <f t="shared" si="18"/>
        <v>1.0354102971750212E-2</v>
      </c>
      <c r="AG92" s="15">
        <f t="shared" si="19"/>
        <v>0</v>
      </c>
      <c r="AH92" s="5">
        <f t="shared" si="20"/>
        <v>4.5751351351350777E-3</v>
      </c>
      <c r="AI92" s="12">
        <f t="shared" si="21"/>
        <v>6.2103053761051186E-2</v>
      </c>
      <c r="AJ92" s="12">
        <f t="shared" si="22"/>
        <v>6.2056966449080431E-2</v>
      </c>
      <c r="AK92" s="12">
        <f t="shared" si="22"/>
        <v>6.1880560866520717E-2</v>
      </c>
      <c r="AL92" s="12">
        <f t="shared" si="23"/>
        <v>6.1880560866520717E-2</v>
      </c>
      <c r="AM92" s="12">
        <f t="shared" si="24"/>
        <v>8.2973850132455285E-2</v>
      </c>
      <c r="AN92" s="12">
        <f t="shared" si="25"/>
        <v>3.6292355806895049E-3</v>
      </c>
      <c r="AO92" s="15">
        <f t="shared" si="26"/>
        <v>-3.2000624242689568E-6</v>
      </c>
    </row>
    <row r="93" spans="1:41" customFormat="1">
      <c r="A93" t="s">
        <v>76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9" t="s">
        <v>123</v>
      </c>
      <c r="W93" s="10" t="s">
        <v>123</v>
      </c>
      <c r="X93" s="9">
        <v>0</v>
      </c>
      <c r="Y93" s="8">
        <v>0</v>
      </c>
      <c r="Z93" s="8">
        <v>0</v>
      </c>
      <c r="AA93" s="8">
        <v>0</v>
      </c>
      <c r="AB93" s="15">
        <f t="shared" si="14"/>
        <v>0</v>
      </c>
      <c r="AC93" s="15">
        <f t="shared" si="15"/>
        <v>0</v>
      </c>
      <c r="AD93" s="15">
        <f t="shared" si="16"/>
        <v>0</v>
      </c>
      <c r="AE93" s="15">
        <f t="shared" si="17"/>
        <v>0</v>
      </c>
      <c r="AF93" s="15">
        <f t="shared" si="18"/>
        <v>0</v>
      </c>
      <c r="AG93" s="15">
        <f t="shared" si="19"/>
        <v>0</v>
      </c>
      <c r="AH93" s="15">
        <f t="shared" si="20"/>
        <v>0</v>
      </c>
      <c r="AI93" s="15">
        <f t="shared" si="21"/>
        <v>0</v>
      </c>
      <c r="AJ93" s="15">
        <f t="shared" si="22"/>
        <v>0</v>
      </c>
      <c r="AK93" s="15">
        <f t="shared" si="22"/>
        <v>0</v>
      </c>
      <c r="AL93" s="15">
        <f t="shared" si="23"/>
        <v>0</v>
      </c>
      <c r="AM93" s="15">
        <f t="shared" si="24"/>
        <v>0</v>
      </c>
      <c r="AN93" s="15">
        <f t="shared" si="25"/>
        <v>0</v>
      </c>
      <c r="AO93" s="15">
        <f t="shared" si="26"/>
        <v>0</v>
      </c>
    </row>
    <row r="94" spans="1:41" customFormat="1">
      <c r="A94" t="s">
        <v>116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8"/>
      <c r="P94" s="8"/>
      <c r="Q94" s="8"/>
      <c r="R94" s="8"/>
      <c r="S94" s="8"/>
      <c r="T94" s="8"/>
      <c r="U94" s="8"/>
      <c r="V94" s="9"/>
      <c r="W94" s="10"/>
      <c r="X94" s="9"/>
      <c r="Y94" s="8"/>
      <c r="Z94" s="8"/>
      <c r="AA94" s="8"/>
      <c r="AB94" s="15">
        <f t="shared" si="14"/>
        <v>0</v>
      </c>
      <c r="AC94" s="15">
        <f t="shared" si="15"/>
        <v>0</v>
      </c>
      <c r="AD94" s="15">
        <f t="shared" si="16"/>
        <v>0</v>
      </c>
      <c r="AE94" s="15">
        <f t="shared" si="17"/>
        <v>0</v>
      </c>
      <c r="AF94" s="15">
        <f t="shared" si="18"/>
        <v>0</v>
      </c>
      <c r="AG94" s="15">
        <f t="shared" si="19"/>
        <v>0</v>
      </c>
      <c r="AH94" s="15">
        <f t="shared" si="20"/>
        <v>0</v>
      </c>
      <c r="AI94" s="15">
        <f t="shared" si="21"/>
        <v>0</v>
      </c>
      <c r="AJ94" s="15">
        <f t="shared" si="22"/>
        <v>0</v>
      </c>
      <c r="AK94" s="15">
        <f t="shared" si="22"/>
        <v>0</v>
      </c>
      <c r="AL94" s="15">
        <f t="shared" si="23"/>
        <v>0</v>
      </c>
      <c r="AM94" s="15">
        <f t="shared" si="24"/>
        <v>0</v>
      </c>
      <c r="AN94" s="15">
        <f t="shared" si="25"/>
        <v>0</v>
      </c>
      <c r="AO94" s="15">
        <f t="shared" si="26"/>
        <v>0</v>
      </c>
    </row>
    <row r="95" spans="1:41" customFormat="1">
      <c r="A95" t="s">
        <v>36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8">
        <v>5403.9879973913048</v>
      </c>
      <c r="P95" s="8">
        <v>2</v>
      </c>
      <c r="Q95" s="8">
        <v>-433.86495000000014</v>
      </c>
      <c r="R95" s="8">
        <v>-1311.90345</v>
      </c>
      <c r="S95" s="8">
        <v>500.70700000000005</v>
      </c>
      <c r="T95" s="8">
        <v>0</v>
      </c>
      <c r="U95" s="8">
        <v>377.33149999999995</v>
      </c>
      <c r="V95" s="9">
        <v>-8.0286068401603048E-3</v>
      </c>
      <c r="W95" s="10">
        <v>-216.93247500000007</v>
      </c>
      <c r="X95" s="9">
        <v>-2.4276579641429662E-2</v>
      </c>
      <c r="Y95" s="8">
        <v>-1311.90345</v>
      </c>
      <c r="Z95" s="8">
        <v>0</v>
      </c>
      <c r="AA95" s="8">
        <v>0</v>
      </c>
      <c r="AB95" s="15">
        <f t="shared" si="14"/>
        <v>0</v>
      </c>
      <c r="AC95" s="15">
        <f t="shared" si="15"/>
        <v>0</v>
      </c>
      <c r="AD95" s="15">
        <f t="shared" si="16"/>
        <v>0</v>
      </c>
      <c r="AE95" s="15">
        <f t="shared" si="17"/>
        <v>0</v>
      </c>
      <c r="AF95" s="15">
        <f t="shared" si="18"/>
        <v>0</v>
      </c>
      <c r="AG95" s="15">
        <f t="shared" si="19"/>
        <v>0</v>
      </c>
      <c r="AH95" s="15">
        <f t="shared" si="20"/>
        <v>0</v>
      </c>
      <c r="AI95" s="15">
        <f t="shared" si="21"/>
        <v>0</v>
      </c>
      <c r="AJ95" s="15">
        <f t="shared" si="22"/>
        <v>0</v>
      </c>
      <c r="AK95" s="15">
        <f t="shared" si="22"/>
        <v>0</v>
      </c>
      <c r="AL95" s="15">
        <f t="shared" si="23"/>
        <v>0</v>
      </c>
      <c r="AM95" s="15">
        <f t="shared" si="24"/>
        <v>0</v>
      </c>
      <c r="AN95" s="15">
        <f t="shared" si="25"/>
        <v>0</v>
      </c>
      <c r="AO95" s="15">
        <f t="shared" si="26"/>
        <v>0</v>
      </c>
    </row>
    <row r="96" spans="1:41" customFormat="1">
      <c r="A96" t="s">
        <v>117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8"/>
      <c r="P96" s="8"/>
      <c r="Q96" s="8"/>
      <c r="R96" s="8"/>
      <c r="S96" s="8"/>
      <c r="T96" s="8"/>
      <c r="U96" s="8"/>
      <c r="V96" s="9"/>
      <c r="W96" s="10"/>
      <c r="X96" s="9"/>
      <c r="Y96" s="8"/>
      <c r="Z96" s="8"/>
      <c r="AA96" s="8"/>
      <c r="AB96" s="15">
        <f t="shared" si="14"/>
        <v>0</v>
      </c>
      <c r="AC96" s="15">
        <f t="shared" si="15"/>
        <v>0</v>
      </c>
      <c r="AD96" s="15">
        <f t="shared" si="16"/>
        <v>0</v>
      </c>
      <c r="AE96" s="15">
        <f t="shared" si="17"/>
        <v>0</v>
      </c>
      <c r="AF96" s="15">
        <f t="shared" si="18"/>
        <v>0</v>
      </c>
      <c r="AG96" s="15">
        <f t="shared" si="19"/>
        <v>0</v>
      </c>
      <c r="AH96" s="15">
        <f t="shared" si="20"/>
        <v>0</v>
      </c>
      <c r="AI96" s="15">
        <f t="shared" si="21"/>
        <v>0</v>
      </c>
      <c r="AJ96" s="15">
        <f t="shared" si="22"/>
        <v>0</v>
      </c>
      <c r="AK96" s="15">
        <f t="shared" si="22"/>
        <v>0</v>
      </c>
      <c r="AL96" s="15">
        <f t="shared" si="23"/>
        <v>0</v>
      </c>
      <c r="AM96" s="15">
        <f t="shared" si="24"/>
        <v>0</v>
      </c>
      <c r="AN96" s="15">
        <f t="shared" si="25"/>
        <v>0</v>
      </c>
      <c r="AO96" s="15">
        <f t="shared" si="26"/>
        <v>0</v>
      </c>
    </row>
    <row r="97" spans="1:41" customFormat="1">
      <c r="A97" t="s">
        <v>37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9" t="s">
        <v>123</v>
      </c>
      <c r="W97" s="10" t="s">
        <v>123</v>
      </c>
      <c r="X97" s="9">
        <v>0</v>
      </c>
      <c r="Y97" s="8">
        <v>0</v>
      </c>
      <c r="Z97" s="8">
        <v>0</v>
      </c>
      <c r="AA97" s="8">
        <v>0</v>
      </c>
      <c r="AB97" s="15">
        <f t="shared" si="14"/>
        <v>0</v>
      </c>
      <c r="AC97" s="15">
        <f t="shared" si="15"/>
        <v>0</v>
      </c>
      <c r="AD97" s="15">
        <f t="shared" si="16"/>
        <v>0</v>
      </c>
      <c r="AE97" s="15">
        <f t="shared" si="17"/>
        <v>0</v>
      </c>
      <c r="AF97" s="15">
        <f t="shared" si="18"/>
        <v>0</v>
      </c>
      <c r="AG97" s="15">
        <f t="shared" si="19"/>
        <v>0</v>
      </c>
      <c r="AH97" s="15">
        <f t="shared" si="20"/>
        <v>0</v>
      </c>
      <c r="AI97" s="15">
        <f t="shared" si="21"/>
        <v>0</v>
      </c>
      <c r="AJ97" s="15">
        <f t="shared" si="22"/>
        <v>0</v>
      </c>
      <c r="AK97" s="15">
        <f t="shared" si="22"/>
        <v>0</v>
      </c>
      <c r="AL97" s="15">
        <f t="shared" si="23"/>
        <v>0</v>
      </c>
      <c r="AM97" s="15">
        <f t="shared" si="24"/>
        <v>0</v>
      </c>
      <c r="AN97" s="15">
        <f t="shared" si="25"/>
        <v>0</v>
      </c>
      <c r="AO97" s="15">
        <f t="shared" si="26"/>
        <v>0</v>
      </c>
    </row>
    <row r="101" spans="1:41">
      <c r="C101" t="s">
        <v>23</v>
      </c>
      <c r="D101" s="6">
        <v>461974</v>
      </c>
      <c r="E101" s="8">
        <v>513746.50211684615</v>
      </c>
      <c r="F101" s="25">
        <f>E101-D101</f>
        <v>51772.502116846154</v>
      </c>
    </row>
    <row r="102" spans="1:41">
      <c r="C102" t="s">
        <v>24</v>
      </c>
      <c r="D102" s="6">
        <v>1668963</v>
      </c>
      <c r="E102" s="8">
        <v>1869384.8483333413</v>
      </c>
      <c r="F102" s="25">
        <f t="shared" ref="F102:F104" si="27">E102-D102</f>
        <v>200421.8483333413</v>
      </c>
    </row>
    <row r="103" spans="1:41">
      <c r="C103" t="s">
        <v>25</v>
      </c>
      <c r="D103" s="6">
        <v>18855</v>
      </c>
      <c r="E103" s="8">
        <v>21263.462088937216</v>
      </c>
      <c r="F103" s="25">
        <f t="shared" si="27"/>
        <v>2408.4620889372163</v>
      </c>
    </row>
    <row r="104" spans="1:41">
      <c r="D104" s="2"/>
      <c r="E104" s="8">
        <v>0</v>
      </c>
      <c r="F104" s="25">
        <f t="shared" si="27"/>
        <v>0</v>
      </c>
    </row>
    <row r="107" spans="1:41">
      <c r="D107" s="24">
        <v>115153.43942861918</v>
      </c>
      <c r="E107" s="26">
        <v>132435.28560523485</v>
      </c>
      <c r="F107" s="25">
        <f>E107-D107</f>
        <v>17281.846176615669</v>
      </c>
      <c r="G107" s="27">
        <f>F107/F101</f>
        <v>0.33380357274624289</v>
      </c>
      <c r="H107" s="24">
        <f>11-(G107*11)</f>
        <v>7.3281606997913276</v>
      </c>
    </row>
    <row r="108" spans="1:41">
      <c r="D108" s="24">
        <v>509881.6303929204</v>
      </c>
      <c r="E108" s="26">
        <v>586402.97398851975</v>
      </c>
      <c r="F108" s="25">
        <f t="shared" ref="F108:F109" si="28">E108-D108</f>
        <v>76521.343595599348</v>
      </c>
      <c r="G108" s="27">
        <f t="shared" ref="G108:G109" si="29">F108/F102</f>
        <v>0.38180140654290928</v>
      </c>
      <c r="H108" s="24">
        <f t="shared" ref="H108:H109" si="30">11-(G108*11)</f>
        <v>6.800184528027998</v>
      </c>
    </row>
    <row r="109" spans="1:41">
      <c r="D109" s="24">
        <v>6196.9113938912542</v>
      </c>
      <c r="E109" s="26">
        <v>7126.923298101291</v>
      </c>
      <c r="F109" s="25">
        <f t="shared" si="28"/>
        <v>930.01190421003685</v>
      </c>
      <c r="G109" s="27">
        <f t="shared" si="29"/>
        <v>0.38614346826626772</v>
      </c>
      <c r="H109" s="24">
        <f t="shared" si="30"/>
        <v>6.7524218490710552</v>
      </c>
    </row>
  </sheetData>
  <autoFilter ref="A2:AO194">
    <filterColumn colId="36"/>
  </autoFilter>
  <conditionalFormatting sqref="AI20">
    <cfRule type="colorScale" priority="8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B1:AO1048576">
    <cfRule type="colorScale" priority="6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AK1:AK1048576">
    <cfRule type="colorScale" priority="3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 Manweb Prices</vt:lpstr>
      <vt:lpstr>SP Manweb Revenues</vt:lpstr>
    </vt:vector>
  </TitlesOfParts>
  <Company>Western Power Distribution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dwornell</dc:creator>
  <cp:lastModifiedBy>no026379</cp:lastModifiedBy>
  <dcterms:created xsi:type="dcterms:W3CDTF">2013-05-21T08:22:31Z</dcterms:created>
  <dcterms:modified xsi:type="dcterms:W3CDTF">2013-06-26T12:50:43Z</dcterms:modified>
</cp:coreProperties>
</file>